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255" windowWidth="12510" windowHeight="9435" activeTab="2"/>
  </bookViews>
  <sheets>
    <sheet name="priemonės" sheetId="1" r:id="rId1"/>
    <sheet name="šaltiniai" sheetId="5" r:id="rId2"/>
    <sheet name="vertinimo kriterijai" sheetId="4" r:id="rId3"/>
  </sheets>
  <definedNames>
    <definedName name="_xlnm.Print_Titles" localSheetId="0">priemonės!$4:$6</definedName>
    <definedName name="_xlnm.Print_Titles" localSheetId="2">'vertinimo kriterijai'!$5:$6</definedName>
  </definedNames>
  <calcPr calcId="125725"/>
</workbook>
</file>

<file path=xl/calcChain.xml><?xml version="1.0" encoding="utf-8"?>
<calcChain xmlns="http://schemas.openxmlformats.org/spreadsheetml/2006/main">
  <c r="I86" i="1"/>
  <c r="N7" i="5"/>
  <c r="M7"/>
  <c r="L7"/>
  <c r="K7"/>
  <c r="J7"/>
  <c r="N12"/>
  <c r="M12"/>
  <c r="L12"/>
  <c r="K12"/>
  <c r="J12"/>
  <c r="I12"/>
  <c r="N85" i="1"/>
  <c r="M85"/>
  <c r="L85"/>
  <c r="K85"/>
  <c r="J85"/>
  <c r="I85"/>
  <c r="I7" i="5"/>
  <c r="N8"/>
  <c r="M8"/>
  <c r="L8"/>
  <c r="K8"/>
  <c r="J8"/>
  <c r="N9"/>
  <c r="M9"/>
  <c r="L9"/>
  <c r="K9"/>
  <c r="J9"/>
  <c r="N11"/>
  <c r="M11"/>
  <c r="L11"/>
  <c r="L10" s="1"/>
  <c r="K11"/>
  <c r="J11"/>
  <c r="J10" s="1"/>
  <c r="N13"/>
  <c r="M13"/>
  <c r="L13"/>
  <c r="K13"/>
  <c r="J13"/>
  <c r="I8"/>
  <c r="I11"/>
  <c r="I13"/>
  <c r="I10" s="1"/>
  <c r="N27" i="1"/>
  <c r="L27"/>
  <c r="K27"/>
  <c r="J27"/>
  <c r="I27"/>
  <c r="I36"/>
  <c r="J36"/>
  <c r="K36"/>
  <c r="N36"/>
  <c r="M36"/>
  <c r="L36"/>
  <c r="L39" s="1"/>
  <c r="L40" s="1"/>
  <c r="I9" i="5"/>
  <c r="N100" i="1"/>
  <c r="N101" s="1"/>
  <c r="N106"/>
  <c r="N107" s="1"/>
  <c r="N108" s="1"/>
  <c r="N104"/>
  <c r="N12"/>
  <c r="N32" s="1"/>
  <c r="N15"/>
  <c r="N17"/>
  <c r="N20"/>
  <c r="N22"/>
  <c r="N25"/>
  <c r="N29"/>
  <c r="N31"/>
  <c r="N64"/>
  <c r="N86" s="1"/>
  <c r="N87" s="1"/>
  <c r="N67"/>
  <c r="N69"/>
  <c r="N71"/>
  <c r="N73"/>
  <c r="N79"/>
  <c r="N82"/>
  <c r="N38"/>
  <c r="N39" s="1"/>
  <c r="N40" s="1"/>
  <c r="M38"/>
  <c r="M39" s="1"/>
  <c r="M40" s="1"/>
  <c r="L38"/>
  <c r="K38"/>
  <c r="K39" s="1"/>
  <c r="J38"/>
  <c r="J39" s="1"/>
  <c r="I38"/>
  <c r="M17"/>
  <c r="M20"/>
  <c r="M22"/>
  <c r="M25"/>
  <c r="M27"/>
  <c r="M31"/>
  <c r="L25"/>
  <c r="K20"/>
  <c r="K25"/>
  <c r="K31"/>
  <c r="J17"/>
  <c r="J20"/>
  <c r="J22"/>
  <c r="J25"/>
  <c r="J31"/>
  <c r="I17"/>
  <c r="I20"/>
  <c r="I22"/>
  <c r="I25"/>
  <c r="I31"/>
  <c r="J106"/>
  <c r="J107" s="1"/>
  <c r="J108" s="1"/>
  <c r="J104"/>
  <c r="J100"/>
  <c r="J101"/>
  <c r="J82"/>
  <c r="J79"/>
  <c r="J73"/>
  <c r="J71"/>
  <c r="J69"/>
  <c r="J67"/>
  <c r="J64"/>
  <c r="J86"/>
  <c r="J87" s="1"/>
  <c r="J12"/>
  <c r="J32" s="1"/>
  <c r="J15"/>
  <c r="J29"/>
  <c r="M106"/>
  <c r="M107"/>
  <c r="M104"/>
  <c r="M100"/>
  <c r="M101" s="1"/>
  <c r="M108" s="1"/>
  <c r="M64"/>
  <c r="M86" s="1"/>
  <c r="M87" s="1"/>
  <c r="M67"/>
  <c r="M69"/>
  <c r="M71"/>
  <c r="M73"/>
  <c r="M79"/>
  <c r="M82"/>
  <c r="M12"/>
  <c r="M32"/>
  <c r="M15"/>
  <c r="M29"/>
  <c r="L106"/>
  <c r="L107"/>
  <c r="L108" s="1"/>
  <c r="L104"/>
  <c r="L100"/>
  <c r="L101"/>
  <c r="L67"/>
  <c r="L86" s="1"/>
  <c r="L87" s="1"/>
  <c r="L69"/>
  <c r="L71"/>
  <c r="L73"/>
  <c r="L79"/>
  <c r="L82"/>
  <c r="L12"/>
  <c r="L32" s="1"/>
  <c r="L15"/>
  <c r="L17"/>
  <c r="L22"/>
  <c r="L29"/>
  <c r="L31"/>
  <c r="K106"/>
  <c r="K107" s="1"/>
  <c r="K108" s="1"/>
  <c r="K104"/>
  <c r="K100"/>
  <c r="K101" s="1"/>
  <c r="K64"/>
  <c r="K86" s="1"/>
  <c r="K87" s="1"/>
  <c r="K69"/>
  <c r="K71"/>
  <c r="K73"/>
  <c r="K79"/>
  <c r="K82"/>
  <c r="K12"/>
  <c r="K32" s="1"/>
  <c r="K15"/>
  <c r="K17"/>
  <c r="K22"/>
  <c r="K29"/>
  <c r="I106"/>
  <c r="I104"/>
  <c r="I107"/>
  <c r="I108" s="1"/>
  <c r="I100"/>
  <c r="I101" s="1"/>
  <c r="I64"/>
  <c r="I87" s="1"/>
  <c r="I67"/>
  <c r="I69"/>
  <c r="I71"/>
  <c r="I73"/>
  <c r="I79"/>
  <c r="I82"/>
  <c r="I12"/>
  <c r="I32" s="1"/>
  <c r="I15"/>
  <c r="I29"/>
  <c r="N65"/>
  <c r="M65"/>
  <c r="L65"/>
  <c r="K65"/>
  <c r="J65"/>
  <c r="I65"/>
  <c r="N10" i="5"/>
  <c r="I39" i="1"/>
  <c r="N6" i="5"/>
  <c r="N14" s="1"/>
  <c r="N109" i="1" l="1"/>
  <c r="I6" i="5"/>
  <c r="L109" i="1"/>
  <c r="K40"/>
  <c r="K109" s="1"/>
  <c r="I40"/>
  <c r="I109" s="1"/>
  <c r="M109"/>
  <c r="J40"/>
  <c r="J109" s="1"/>
  <c r="M6" i="5"/>
  <c r="M14" s="1"/>
  <c r="L6"/>
  <c r="K10"/>
  <c r="J6"/>
  <c r="J14" s="1"/>
  <c r="I14"/>
  <c r="M10"/>
  <c r="K6"/>
  <c r="K14" s="1"/>
  <c r="L14"/>
</calcChain>
</file>

<file path=xl/sharedStrings.xml><?xml version="1.0" encoding="utf-8"?>
<sst xmlns="http://schemas.openxmlformats.org/spreadsheetml/2006/main" count="467" uniqueCount="184">
  <si>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</si>
  <si>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</si>
  <si>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</si>
  <si>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</si>
  <si>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</si>
  <si>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</si>
  <si>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</si>
  <si>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</si>
  <si>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</si>
  <si>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</si>
  <si>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</si>
  <si>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</si>
  <si>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</si>
  <si>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Finansavimo šaltiniai</t>
  </si>
  <si>
    <t>Iš jų darbo užmokesčiui</t>
  </si>
  <si>
    <t>SAVIVALDYBĖS  LĖŠOS, IŠ VISO:</t>
  </si>
  <si>
    <t>KITI ŠALTINIAI, IŠ VISO:</t>
  </si>
  <si>
    <t>IŠ VISO:</t>
  </si>
  <si>
    <t>188769113</t>
  </si>
  <si>
    <t>SB</t>
  </si>
  <si>
    <t>03</t>
  </si>
  <si>
    <t>04</t>
  </si>
  <si>
    <t>05</t>
  </si>
  <si>
    <t>06</t>
  </si>
  <si>
    <t>07</t>
  </si>
  <si>
    <t>3.2</t>
  </si>
  <si>
    <t>3.1.</t>
  </si>
  <si>
    <t xml:space="preserve">02 Socialinių paslaugų ir kitos paramos teikimo programa  </t>
  </si>
  <si>
    <t>01 Strateginis tikslas. Sukurti saugią socialinę aplinką, teikiant kokybiškas socialinės paramos, švietimo, turizmo, sporto, kultūros ir sveikatos apsaugos paslaugas.</t>
  </si>
  <si>
    <t>LRVB</t>
  </si>
  <si>
    <t>6.5.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</si>
  <si>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</si>
  <si>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</si>
  <si>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</si>
  <si>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</si>
  <si>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>SOCIALINIŲ PASLAUGŲ IR KITOS PARAMOS TEIKIMO  PROGRAMOS (02)</t>
  </si>
  <si>
    <t>R-01-02-01-02</t>
  </si>
  <si>
    <t>R-01-02-02-01</t>
  </si>
  <si>
    <t>P-01-02-02-01-02</t>
  </si>
  <si>
    <t>P-01-02-03-01-01</t>
  </si>
  <si>
    <t>P-01-02-03-02-01</t>
  </si>
  <si>
    <t>P-01-02-02-01-03</t>
  </si>
  <si>
    <t>P-01-02-01-01-03</t>
  </si>
  <si>
    <t>P-01-02-03-01-02</t>
  </si>
  <si>
    <t>Globėjų mokymų, susitikimų skaičius, vnt.</t>
  </si>
  <si>
    <t>R-01-02-03-02</t>
  </si>
  <si>
    <t>08</t>
  </si>
  <si>
    <t>R-01-02-01-03</t>
  </si>
  <si>
    <t>Lengvatinių viešojo transporto bilietų dalis nuo visų parduotų bilietų, proc.</t>
  </si>
  <si>
    <t>P-01-02-01-01-01</t>
  </si>
  <si>
    <t>P-01-02-01-01-02</t>
  </si>
  <si>
    <t>P-01-02-02-01-01</t>
  </si>
  <si>
    <t>Neįgaliųjų, kurie aprūpinti techninės pagalbos priemonėmis, dalis nuo visų neįgaliųjų prašančių tokios pagalbos, proc.</t>
  </si>
  <si>
    <t>Neįgaliesiems naujai pritaikytų būstų ir visuomeninių objektų skaičius, vnt.</t>
  </si>
  <si>
    <t>Surengtų mokymų ir prevencinių akcijų, padedančių socialinės rizikos šeimoms ir jose augantiems vaikams integruotis į visuomenę, skaičius, vnt.</t>
  </si>
  <si>
    <t>Organizuotų diskusijų ir seminarų, skirtų teisėsaugos institucijų darbuotojams bei kitiems su vaikais dirbantiems specialistams, skaičius, vnt.</t>
  </si>
  <si>
    <t>R-01-02-03-01</t>
  </si>
  <si>
    <t>Vaikų, kuriems skirta globa (rūpyba) šeimoje, dalis nuo visų globojamų vaikų, proc.</t>
  </si>
  <si>
    <t>R-01-02-01-01</t>
  </si>
  <si>
    <t>3.2.</t>
  </si>
  <si>
    <t>SOCIALINIŲ PASLAUGŲ IR KITOS PARAMOS TEIKIMO PROGRAMOS (NR.02) TIKSLAI, UŽDAVINIAI, PRIEMONĖS IR ASIGNAVIMAI</t>
  </si>
  <si>
    <t>3.1.                     8.</t>
  </si>
  <si>
    <t>01.02.01-01 Teikti valstybės ir savivaldybės teisės aktuose numatytą piniginę socialinę paramą</t>
  </si>
  <si>
    <t>01.02.02. Užtikrinti socialinių paslaugų poreikio tenkinimą</t>
  </si>
  <si>
    <t>01.02.03. Užtikrinti socialiai pažeidžiamų gyventojų grupių socialinę integraciją</t>
  </si>
  <si>
    <t>01.02.03-01 Didinti neįgaliųjų savarankiškumą</t>
  </si>
  <si>
    <t xml:space="preserve">3.2 </t>
  </si>
  <si>
    <t>Kitų socialinių paslaugų teikimas:</t>
  </si>
  <si>
    <t>P-01-02-03-02-02</t>
  </si>
  <si>
    <t>01.02.02-01 Teikti bendrąsias ir specialiąsias socialines paslaugas savivaldybės gyventojams</t>
  </si>
  <si>
    <t>09</t>
  </si>
  <si>
    <t>Kreditinių įsiskolinimų apmokėjimas</t>
  </si>
  <si>
    <t>2.1.</t>
  </si>
  <si>
    <t>Kompensacijų už lengvatinį keleivių vežimą bei nuostolių, susidariusių dėl būtinų keleivinio transporto paslaugų teikimo visuomenei, apmokėjimas ir pritaikytos lengvatos už komunalinių atliekų tvarkymą</t>
  </si>
  <si>
    <t>P-01-02-03-02-03</t>
  </si>
  <si>
    <t>Socialinių pašalpų skyrimas ir mokėjimas nepasiturintiems gyventojams</t>
  </si>
  <si>
    <t xml:space="preserve">Parama nukentėjusiems asmenims (vienkartinė parama žuvusių pasipriešinimo 1940-1990 metų okupacijoms dalyvių šeimoms, vienkartinė pašalpa kariui savanoriui laidoti, kompensacijų, skirtų kompensuoti už komunalines paslaugas nepriklausomybės gynėjams, nukentėjusiems nuo 1991 m. sausio 11-13 d. ir po to vykdytos SSRS agresijos,  vienkartinės kompensacijos asmenims, sužalotiems atliekant būtinąją karinę tarnybą sovietinėje armijoje) </t>
  </si>
  <si>
    <t xml:space="preserve">Šalpos išmokų skyrimas ir mokėjimas  (šalpos pensijos, šalpos našlaičių pensijos, slaugos ar priežiūros (pagalbos) išlaidų tikslinės kompensacijos, šalpos kompensacijos, šalpos pensijos už neįgaliųjų slaugą namuose, socialinės pensijos) </t>
  </si>
  <si>
    <t>Transporto išlaidų kompensacijų skyrimas ir mokėjimas  neįgaliesiems (transporto išlaidų ir lengvųjų automobilių įsigijimo ir jų techninio pritaikymo išlaidų kompensacijos)</t>
  </si>
  <si>
    <t>Savarankiško gyvenimo paslaugų teikimas savarankiško gyvenimo namuose (našlaičiams, sulaukusiems pilnametystės, išeinantiems iš vaikų globos namų)</t>
  </si>
  <si>
    <t>Asmeninės higienos ir priežiūros paslaugų teikimas ir skyrimas  (pirties paslaugos)</t>
  </si>
  <si>
    <t>Maitinimo paslaugų teikimas (Labdarbos valgykla, J. Jablonskio g. 2A - Mantingos labdaros fondas, Samariečių bendrija)</t>
  </si>
  <si>
    <t>Laidojimas savivaldybės lėšomis (asmenų, kuriuos artimieji laidoti atsisako)</t>
  </si>
  <si>
    <t>Teikti valstybės ir savivaldybės teisės aktuose numatytą piniginę socialinę paramą</t>
  </si>
  <si>
    <t xml:space="preserve">Funkcinės klasifikacijos kodas </t>
  </si>
  <si>
    <t>10</t>
  </si>
  <si>
    <t xml:space="preserve">turtui įsigyti </t>
  </si>
  <si>
    <t xml:space="preserve">Duomenų  šaltinis </t>
  </si>
  <si>
    <t>01.02.01 Mažinti socialiai pažeidžiamų asmenų finansinę atskirtį, vykdant valstybės ir savivaldybės socialinę politiką</t>
  </si>
  <si>
    <t>Mažinti socialiai pažeidžiamų asmenų finansinę atskirtį, vykdant valstybės ir savivaldybės socialinę politiką</t>
  </si>
  <si>
    <t>01.02.03-02 Užtikrinti socialinį įtraukiamumą</t>
  </si>
  <si>
    <t>2018 m.</t>
  </si>
  <si>
    <t>Einamaisiais metais neįgaliesiems skirtų techninių pagalbos priemonių skaičius, vnt.</t>
  </si>
  <si>
    <t>Transporto tarnyba</t>
  </si>
  <si>
    <t>Socialinių paslaugų poreikio patenkinimas, proc.</t>
  </si>
  <si>
    <t>R-01-02-02-02</t>
  </si>
  <si>
    <t>Socialinių paslaugų gavėjų dalis nuo visų Marijampolės savivaldybės gyventojų, proc.</t>
  </si>
  <si>
    <t>Tūkst. Eur</t>
  </si>
  <si>
    <t>Socialinės globos bei socialinės priežiūros paslaugų teikimas  vaikams.</t>
  </si>
  <si>
    <t>Savivaldybės biudžeto lėšos SB</t>
  </si>
  <si>
    <t>Įstaigų pajamos  už suteiktas paslaugas SB(SP)</t>
  </si>
  <si>
    <t>Valstybės biudžeto lėšos LRVB</t>
  </si>
  <si>
    <t>Kiti finansavimo šaltiniai Kt.</t>
  </si>
  <si>
    <t>Iš viso tikslui:</t>
  </si>
  <si>
    <t>Užtikrinti socialiai pažeidžiamų gyventojų grupių socialinę integraciją</t>
  </si>
  <si>
    <t>Didinti neįgaliųjų savarankiškumą</t>
  </si>
  <si>
    <t>Neįgaliųjų socialinės integracijos įgyvendinimas:</t>
  </si>
  <si>
    <t>Medicininė neįgaliųjų reabilitacija ir užimtumas, savarankiško gyvenimo įgūdžių ugdymas, neįgaliųjų užimtumas</t>
  </si>
  <si>
    <t>Vasaros poilsio organizavimas neįgaliesiems</t>
  </si>
  <si>
    <t>Aplinkos pritaikymas neįgaliesiems</t>
  </si>
  <si>
    <t>Teikiamų socialinių paslaugų neįgaliesiems  programų rėmimas</t>
  </si>
  <si>
    <t>Neįgaliųjų kultūra ir sportas</t>
  </si>
  <si>
    <t>Neįgaliųjų socialinės reabilitacijos bendruomenėje projektų dalinis finansavimas</t>
  </si>
  <si>
    <t>Renginių, skirtų globėjams, įtėviams, socialinės rizikos šeimoms ir su vaikais dirbantiems specialistams, organizavimas</t>
  </si>
  <si>
    <t>1.4</t>
  </si>
  <si>
    <t>151388723</t>
  </si>
  <si>
    <t>9.2.</t>
  </si>
  <si>
    <t>Kt.</t>
  </si>
  <si>
    <t xml:space="preserve">Iš viso  programai: </t>
  </si>
  <si>
    <t>Neįgaliųjų aprūpinimas techninės pagalbos priemonėmis</t>
  </si>
  <si>
    <t>Užtikrinti socialinį įtraukiamumą</t>
  </si>
  <si>
    <t>Bendrųjų ir specialiųjų socialinių paslaugų teikimas Marijampolės socialiniame pagalbos centre:</t>
  </si>
  <si>
    <t>Pagalbos teikimas socialinės rizikos šeimoms</t>
  </si>
  <si>
    <t>Kt</t>
  </si>
  <si>
    <t>Trumpalaikės ir ilgalaikės socialinės globos paslaugų teikimas bendro tipo globos namuose (dveji globos namai - Vytauto g. 33 ir Kartų namai, Bažnyčios g. 19)</t>
  </si>
  <si>
    <t>SB(SP)</t>
  </si>
  <si>
    <t>Laikino apgyvendinimo ir laikino apnakvindinimo paslaugų teikimas (Laikinosios nakvynės namai)</t>
  </si>
  <si>
    <t>Socialinių paslaugų kokybės užtikrinimas (Socialinės pagalbos centro administracijos išlaidos)</t>
  </si>
  <si>
    <t>Socialinės globos paslaugų teikimas senyvo amžiaus ir neįgaliems suaugusiems asmenims</t>
  </si>
  <si>
    <t>Užtikrinti socialinių paslaugų poreikio tenkinimą</t>
  </si>
  <si>
    <t>Teikti bendrąsias ir specialiąsias socialines paslaugas savivaldybės gyventojams</t>
  </si>
  <si>
    <t>Finansavimo šaltinių suvestinė</t>
  </si>
  <si>
    <t xml:space="preserve">Tūkst. Eur
</t>
  </si>
  <si>
    <t>2.3.</t>
  </si>
  <si>
    <t>ES</t>
  </si>
  <si>
    <t>P</t>
  </si>
  <si>
    <t>Savivaldybės gyvenamųjų patalpų tinkamos fizinės būklės užtikrinimas ir nuomos administravimas</t>
  </si>
  <si>
    <t>R-01-02-01-04</t>
  </si>
  <si>
    <t>01.02.01-02 Užtikrinti socialinio būsto fondo plėtrą</t>
  </si>
  <si>
    <t>Planavimo ir investicijų skyrius</t>
  </si>
  <si>
    <t>Naujai pastatytų, įsigytų ir savivaldybei nuosavybės teise priklausančiuose pastatuose įrengtų socialinių būstų skaičius, vnt.</t>
  </si>
  <si>
    <t>P-01-02-01-02-01</t>
  </si>
  <si>
    <r>
      <t>Socialinio būsto fondo plėtra:</t>
    </r>
    <r>
      <rPr>
        <sz val="10"/>
        <rFont val="Times New Roman"/>
        <family val="1"/>
      </rPr>
      <t xml:space="preserve">                                           rekonstruojamas pastatas, esantis Vytauto g. 49, Marijampolėje, įrengiant socialinius būstus</t>
    </r>
  </si>
  <si>
    <t xml:space="preserve">Užtikrinti socialinio būsto fondo plėtrą ir valstybės politikos, padedančios apsirūpinti būstu, įgyvendinimą </t>
  </si>
  <si>
    <t>Kompensacijų už šildymą, karštą ir geriamąjį vandenį bei kredito, paimto daugiabučiam namui atnaujinti ( modernizuoti) ir palūkanų apmokėjimas nepasiturintiems gyventojams</t>
  </si>
  <si>
    <t>Europos Sąjungois struktūrinių fondų lėšos ES</t>
  </si>
  <si>
    <t>Paskolos (P)</t>
  </si>
  <si>
    <t>2019 m.</t>
  </si>
  <si>
    <t xml:space="preserve">Vienkartinės paramos  skyrimas ir mokėjimas nepasiturintiems gyventojams </t>
  </si>
  <si>
    <t>Išmokų vaikams skyrimas ir mokėjimas  (vienkartinė išmoka vaikui, išmoka vaikui, išmoka privalomosios tarnybos kario vaikui, globos (rūpybos) išmoka, vienkartinė išmoka įsikurti, vienkartinė išmoka nėščiai moteriai, globos (rūpybos) tikslinis priedas</t>
  </si>
  <si>
    <t>Gyventojų aprūpinimas techninės pagalbos priemonėmis</t>
  </si>
  <si>
    <t>Skurstančiųjų ir socialinės rizikos asmenų aprūpinimas būtiniausiais daiktais ir maisto produktais</t>
  </si>
  <si>
    <t>SB (SP)</t>
  </si>
  <si>
    <t>Vidutinė metinė piniginę socialinę paramą (socialines pašalpas ir kompensacijas) gavusių šeimų (asmenų) dalis nuo visų savivaldybės gyventojų, proc.</t>
  </si>
  <si>
    <t>Vaikų, gaunančių išmoką vaikams, dalis nuo bendro vaikų skaičiaus savivaldybėje, proc.</t>
  </si>
  <si>
    <t>Socialinių paslaugų teikimas neįgaliesiems institucijoje (Jaunuolių, turinčių intelekto sutrikimų, dienos užimtumo padalinys, Darbo terapijos padalinys)</t>
  </si>
  <si>
    <t>Socialinių paslaugų teikimas asmens namuose (pagalba asmens namuose, dienos socialinė globa asmens namuose, integrali pagalba)</t>
  </si>
  <si>
    <t>Asmenų ir šeimų, kuriems išnuomotas savivaldybės socialinis būstas, dalis nuo visų socialinio būsto nuomos eilėje registruotų asmenų ir šeimų, proc.</t>
  </si>
  <si>
    <t>Socialinės rizikos šeimų (vaikų augančių jose), kurioms suteiktos socialinės priežiūros paslaugos, dalis nuo visų socialinės rizikosšeimų (vaikų augančių jose), proc.</t>
  </si>
  <si>
    <t>R-01-02-03-03</t>
  </si>
  <si>
    <t>Socialinės rizikos šeimų (vaikų augančių jose) skaičius, vnt. (asmenys)</t>
  </si>
  <si>
    <t>Asmenų, kuriems suteiktos ilgalaikės ir trumpalaikės socialinės globos (įskaitant laikino apnakvindinimo ir dienos socialinės globos) bei priežiūros paslaugos, skaičius</t>
  </si>
  <si>
    <t>Asmenų, gavusių paramą maistu iš intervencinių atsargų, skaičius</t>
  </si>
  <si>
    <t>Vidutinis metinis išmokų vaikams gavėjų skaičius, asmenys</t>
  </si>
  <si>
    <t>Kompensacijų už lengvatinį keleivių vežimą  gavėjų skaičius, tūkst. asmenų</t>
  </si>
  <si>
    <t>Vidutinis metinis šeimų (asmenų), gavusių piniginę socialinę paramą (socialines pašalpas ir kompensacijas), skaičius</t>
  </si>
  <si>
    <t>Specialaus transporto paslaugų teikimas neįgaliesiems</t>
  </si>
  <si>
    <t>Piniginės parmos skyrius</t>
  </si>
  <si>
    <t>Turto skyrius</t>
  </si>
  <si>
    <t>Socialinių paslaugų skyrius</t>
  </si>
  <si>
    <t>Vaiko teisių apsaugos skyrius</t>
  </si>
  <si>
    <t xml:space="preserve"> 2018-2020 M. MARIJAMPOLĖS SAVIVALDYBĖS</t>
  </si>
  <si>
    <t>2018-ųjų metų asignavimų planas</t>
  </si>
  <si>
    <t>Numatomi 2019- ųjų metų asignavimai</t>
  </si>
  <si>
    <t>Numatomi 2020-ųjų metų asignavimai</t>
  </si>
  <si>
    <t>2020 m.</t>
  </si>
  <si>
    <t>Nevyriausybinių ir kitų organizacijų socialinių programų finansavimas, paslaugų pirkimas</t>
  </si>
  <si>
    <t>150(270)</t>
  </si>
  <si>
    <t>145(260</t>
  </si>
  <si>
    <t>Būsimų globėjų ir įtėvių paieškos, rengimo, atrankos, konsultavimo ir pagalbos jiems teikimo paslaugų teikimas, globėjų įdarbinimas</t>
  </si>
  <si>
    <t>Gydymas nuo alkoholizmo</t>
  </si>
  <si>
    <t>Kovos su prekyba žmonėmisir smurtu artimoje aplinkoje priemonių įgyvendinimas</t>
  </si>
  <si>
    <t>Trumpalaikės ir ilgalaikės socialinės globos paslaugų teikimas tėvų globos netekusiems vaikams, vaikų dienos centrai ( 2 vaiko dienos centrai; budintys globėjai)</t>
  </si>
  <si>
    <t>Projekto „Kompleksinių paslaugų šeimai plėtra Marijampolės savivaldybėje" įgyvendinimas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</si>
</sst>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86"/>
    </font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charset val="186"/>
    </font>
    <font>
      <sz val="7"/>
      <name val="Times New Roman"/>
      <family val="1"/>
      <charset val="186"/>
    </font>
    <font>
      <b/>
      <sz val="12"/>
      <name val="Times New Roman"/>
      <family val="1"/>
    </font>
    <font>
      <sz val="9"/>
      <name val="Times New Roman"/>
      <family val="1"/>
      <charset val="186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9">
    <xf numFmtId="0" fontId="0" fillId="0" borderId="0" xfId="0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4" fillId="4" borderId="3" xfId="0" applyFont="1" applyFill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/>
    </xf>
    <xf numFmtId="0" fontId="14" fillId="3" borderId="3" xfId="0" applyFont="1" applyFill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4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164" fontId="10" fillId="5" borderId="14" xfId="0" applyNumberFormat="1" applyFont="1" applyFill="1" applyBorder="1"/>
    <xf numFmtId="164" fontId="10" fillId="5" borderId="15" xfId="0" applyNumberFormat="1" applyFont="1" applyFill="1" applyBorder="1"/>
    <xf numFmtId="164" fontId="10" fillId="2" borderId="14" xfId="0" applyNumberFormat="1" applyFont="1" applyFill="1" applyBorder="1"/>
    <xf numFmtId="49" fontId="3" fillId="4" borderId="16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left" wrapText="1"/>
    </xf>
    <xf numFmtId="0" fontId="0" fillId="0" borderId="0" xfId="0" applyBorder="1"/>
    <xf numFmtId="49" fontId="4" fillId="0" borderId="18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13" fillId="0" borderId="10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4" borderId="21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/>
    </xf>
    <xf numFmtId="49" fontId="6" fillId="3" borderId="22" xfId="0" applyNumberFormat="1" applyFont="1" applyFill="1" applyBorder="1" applyAlignment="1">
      <alignment horizontal="center" vertical="top"/>
    </xf>
    <xf numFmtId="49" fontId="6" fillId="3" borderId="24" xfId="0" applyNumberFormat="1" applyFont="1" applyFill="1" applyBorder="1" applyAlignment="1">
      <alignment horizontal="center" vertical="top"/>
    </xf>
    <xf numFmtId="49" fontId="6" fillId="4" borderId="25" xfId="0" applyNumberFormat="1" applyFont="1" applyFill="1" applyBorder="1" applyAlignment="1">
      <alignment horizontal="center" vertical="top"/>
    </xf>
    <xf numFmtId="49" fontId="6" fillId="4" borderId="21" xfId="0" applyNumberFormat="1" applyFont="1" applyFill="1" applyBorder="1" applyAlignment="1">
      <alignment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vertical="top"/>
    </xf>
    <xf numFmtId="49" fontId="6" fillId="3" borderId="24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49" fontId="6" fillId="4" borderId="21" xfId="0" applyNumberFormat="1" applyFont="1" applyFill="1" applyBorder="1" applyAlignment="1">
      <alignment vertical="top"/>
    </xf>
    <xf numFmtId="49" fontId="6" fillId="3" borderId="27" xfId="0" applyNumberFormat="1" applyFont="1" applyFill="1" applyBorder="1" applyAlignment="1">
      <alignment vertical="top"/>
    </xf>
    <xf numFmtId="49" fontId="6" fillId="4" borderId="26" xfId="0" applyNumberFormat="1" applyFont="1" applyFill="1" applyBorder="1" applyAlignment="1">
      <alignment vertical="top"/>
    </xf>
    <xf numFmtId="49" fontId="6" fillId="3" borderId="14" xfId="0" applyNumberFormat="1" applyFont="1" applyFill="1" applyBorder="1" applyAlignment="1">
      <alignment vertical="top"/>
    </xf>
    <xf numFmtId="49" fontId="6" fillId="5" borderId="26" xfId="0" applyNumberFormat="1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vertical="top" wrapText="1"/>
    </xf>
    <xf numFmtId="49" fontId="6" fillId="3" borderId="27" xfId="0" applyNumberFormat="1" applyFont="1" applyFill="1" applyBorder="1" applyAlignment="1">
      <alignment horizontal="center" vertical="top" wrapText="1"/>
    </xf>
    <xf numFmtId="164" fontId="3" fillId="3" borderId="26" xfId="0" applyNumberFormat="1" applyFont="1" applyFill="1" applyBorder="1" applyAlignment="1">
      <alignment horizontal="center" vertical="top"/>
    </xf>
    <xf numFmtId="164" fontId="3" fillId="3" borderId="14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49" fontId="6" fillId="3" borderId="14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0" fontId="10" fillId="0" borderId="9" xfId="0" applyFont="1" applyFill="1" applyBorder="1" applyAlignment="1">
      <alignment vertical="top" wrapText="1"/>
    </xf>
    <xf numFmtId="0" fontId="16" fillId="0" borderId="9" xfId="0" applyFont="1" applyFill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center" vertical="top"/>
    </xf>
    <xf numFmtId="0" fontId="16" fillId="0" borderId="20" xfId="0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vertical="top" wrapText="1"/>
    </xf>
    <xf numFmtId="49" fontId="6" fillId="3" borderId="22" xfId="0" applyNumberFormat="1" applyFont="1" applyFill="1" applyBorder="1" applyAlignment="1">
      <alignment vertical="top" wrapText="1"/>
    </xf>
    <xf numFmtId="0" fontId="10" fillId="0" borderId="22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/>
    </xf>
    <xf numFmtId="164" fontId="3" fillId="4" borderId="26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6" borderId="0" xfId="0" applyFont="1" applyFill="1" applyAlignment="1">
      <alignment vertical="top"/>
    </xf>
    <xf numFmtId="164" fontId="21" fillId="0" borderId="0" xfId="0" applyNumberFormat="1" applyFont="1" applyFill="1" applyBorder="1" applyAlignment="1">
      <alignment horizontal="center" vertical="top" wrapText="1"/>
    </xf>
    <xf numFmtId="49" fontId="6" fillId="4" borderId="21" xfId="0" applyNumberFormat="1" applyFont="1" applyFill="1" applyBorder="1" applyAlignment="1">
      <alignment horizontal="center" vertical="top"/>
    </xf>
    <xf numFmtId="164" fontId="3" fillId="4" borderId="30" xfId="0" applyNumberFormat="1" applyFont="1" applyFill="1" applyBorder="1" applyAlignment="1">
      <alignment horizontal="center" vertical="top"/>
    </xf>
    <xf numFmtId="49" fontId="6" fillId="3" borderId="31" xfId="0" applyNumberFormat="1" applyFont="1" applyFill="1" applyBorder="1" applyAlignment="1">
      <alignment horizontal="center" vertical="top"/>
    </xf>
    <xf numFmtId="0" fontId="2" fillId="0" borderId="32" xfId="0" applyFont="1" applyFill="1" applyBorder="1" applyAlignment="1">
      <alignment horizontal="center" vertical="top" wrapText="1"/>
    </xf>
    <xf numFmtId="49" fontId="6" fillId="3" borderId="33" xfId="0" applyNumberFormat="1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vertical="top"/>
    </xf>
    <xf numFmtId="49" fontId="6" fillId="3" borderId="22" xfId="0" applyNumberFormat="1" applyFont="1" applyFill="1" applyBorder="1" applyAlignment="1">
      <alignment vertical="top"/>
    </xf>
    <xf numFmtId="0" fontId="13" fillId="0" borderId="3" xfId="0" applyFont="1" applyBorder="1"/>
    <xf numFmtId="0" fontId="12" fillId="0" borderId="34" xfId="0" applyFont="1" applyBorder="1" applyAlignment="1">
      <alignment vertical="top" wrapText="1"/>
    </xf>
    <xf numFmtId="0" fontId="11" fillId="3" borderId="3" xfId="0" applyFont="1" applyFill="1" applyBorder="1" applyAlignment="1">
      <alignment horizontal="left" wrapText="1"/>
    </xf>
    <xf numFmtId="0" fontId="13" fillId="0" borderId="3" xfId="0" applyFont="1" applyBorder="1" applyAlignment="1">
      <alignment wrapText="1"/>
    </xf>
    <xf numFmtId="0" fontId="3" fillId="2" borderId="32" xfId="0" applyFont="1" applyFill="1" applyBorder="1" applyAlignment="1">
      <alignment horizontal="center" vertical="top"/>
    </xf>
    <xf numFmtId="0" fontId="8" fillId="0" borderId="35" xfId="0" applyFont="1" applyFill="1" applyBorder="1" applyAlignment="1">
      <alignment horizontal="center" vertical="top" wrapText="1"/>
    </xf>
    <xf numFmtId="0" fontId="8" fillId="2" borderId="36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vertical="top" wrapText="1"/>
    </xf>
    <xf numFmtId="0" fontId="13" fillId="0" borderId="38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3" fillId="2" borderId="36" xfId="0" applyFont="1" applyFill="1" applyBorder="1" applyAlignment="1">
      <alignment horizontal="center" vertical="top"/>
    </xf>
    <xf numFmtId="0" fontId="4" fillId="0" borderId="39" xfId="0" applyFont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164" fontId="3" fillId="2" borderId="40" xfId="0" applyNumberFormat="1" applyFont="1" applyFill="1" applyBorder="1" applyAlignment="1">
      <alignment horizontal="right" vertical="top"/>
    </xf>
    <xf numFmtId="164" fontId="3" fillId="3" borderId="28" xfId="0" applyNumberFormat="1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right" vertical="top" wrapText="1"/>
    </xf>
    <xf numFmtId="0" fontId="3" fillId="0" borderId="4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right" vertical="top" wrapText="1"/>
    </xf>
    <xf numFmtId="49" fontId="4" fillId="0" borderId="34" xfId="0" applyNumberFormat="1" applyFont="1" applyBorder="1" applyAlignment="1">
      <alignment horizontal="right" vertical="top" wrapText="1"/>
    </xf>
    <xf numFmtId="0" fontId="2" fillId="0" borderId="10" xfId="0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right" vertical="top"/>
    </xf>
    <xf numFmtId="0" fontId="2" fillId="0" borderId="10" xfId="0" applyFont="1" applyFill="1" applyBorder="1" applyAlignment="1">
      <alignment horizontal="right" vertical="top" wrapText="1"/>
    </xf>
    <xf numFmtId="0" fontId="13" fillId="0" borderId="10" xfId="0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/>
    </xf>
    <xf numFmtId="164" fontId="3" fillId="2" borderId="42" xfId="0" applyNumberFormat="1" applyFont="1" applyFill="1" applyBorder="1" applyAlignment="1">
      <alignment horizontal="right" vertical="top"/>
    </xf>
    <xf numFmtId="164" fontId="3" fillId="2" borderId="43" xfId="0" applyNumberFormat="1" applyFont="1" applyFill="1" applyBorder="1" applyAlignment="1">
      <alignment horizontal="right" vertical="top"/>
    </xf>
    <xf numFmtId="164" fontId="3" fillId="3" borderId="26" xfId="0" applyNumberFormat="1" applyFont="1" applyFill="1" applyBorder="1" applyAlignment="1">
      <alignment horizontal="right" vertical="top"/>
    </xf>
    <xf numFmtId="164" fontId="3" fillId="3" borderId="14" xfId="0" applyNumberFormat="1" applyFont="1" applyFill="1" applyBorder="1" applyAlignment="1">
      <alignment horizontal="right" vertical="top"/>
    </xf>
    <xf numFmtId="164" fontId="3" fillId="3" borderId="15" xfId="0" applyNumberFormat="1" applyFont="1" applyFill="1" applyBorder="1" applyAlignment="1">
      <alignment horizontal="right" vertical="top"/>
    </xf>
    <xf numFmtId="164" fontId="3" fillId="3" borderId="3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164" fontId="3" fillId="3" borderId="44" xfId="0" applyNumberFormat="1" applyFont="1" applyFill="1" applyBorder="1" applyAlignment="1">
      <alignment horizontal="right" vertical="top"/>
    </xf>
    <xf numFmtId="0" fontId="2" fillId="0" borderId="45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2" borderId="46" xfId="0" applyFont="1" applyFill="1" applyBorder="1" applyAlignment="1">
      <alignment horizontal="center" vertical="top"/>
    </xf>
    <xf numFmtId="164" fontId="3" fillId="4" borderId="23" xfId="0" applyNumberFormat="1" applyFont="1" applyFill="1" applyBorder="1" applyAlignment="1">
      <alignment horizontal="center" vertical="top"/>
    </xf>
    <xf numFmtId="164" fontId="3" fillId="4" borderId="22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3" fillId="4" borderId="44" xfId="0" applyNumberFormat="1" applyFont="1" applyFill="1" applyBorder="1" applyAlignment="1">
      <alignment horizontal="center" vertical="top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28" xfId="0" applyNumberFormat="1" applyFont="1" applyFill="1" applyBorder="1" applyAlignment="1">
      <alignment horizontal="center" vertical="top"/>
    </xf>
    <xf numFmtId="164" fontId="3" fillId="3" borderId="2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top" wrapText="1"/>
    </xf>
    <xf numFmtId="164" fontId="3" fillId="3" borderId="4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top" wrapText="1"/>
    </xf>
    <xf numFmtId="164" fontId="22" fillId="0" borderId="50" xfId="0" applyNumberFormat="1" applyFont="1" applyFill="1" applyBorder="1" applyAlignment="1">
      <alignment horizontal="right" vertical="top"/>
    </xf>
    <xf numFmtId="164" fontId="22" fillId="0" borderId="9" xfId="0" applyNumberFormat="1" applyFont="1" applyFill="1" applyBorder="1" applyAlignment="1">
      <alignment horizontal="right" vertical="top"/>
    </xf>
    <xf numFmtId="164" fontId="22" fillId="0" borderId="18" xfId="0" applyNumberFormat="1" applyFont="1" applyFill="1" applyBorder="1" applyAlignment="1">
      <alignment horizontal="right" vertical="top"/>
    </xf>
    <xf numFmtId="164" fontId="22" fillId="0" borderId="1" xfId="0" applyNumberFormat="1" applyFont="1" applyFill="1" applyBorder="1" applyAlignment="1">
      <alignment horizontal="right" vertical="top"/>
    </xf>
    <xf numFmtId="164" fontId="22" fillId="0" borderId="9" xfId="0" applyNumberFormat="1" applyFont="1" applyFill="1" applyBorder="1" applyAlignment="1">
      <alignment horizontal="center" vertical="top"/>
    </xf>
    <xf numFmtId="164" fontId="23" fillId="0" borderId="50" xfId="0" applyNumberFormat="1" applyFont="1" applyFill="1" applyBorder="1" applyAlignment="1">
      <alignment vertical="top" wrapText="1"/>
    </xf>
    <xf numFmtId="164" fontId="23" fillId="0" borderId="9" xfId="0" applyNumberFormat="1" applyFont="1" applyFill="1" applyBorder="1" applyAlignment="1">
      <alignment vertical="top" wrapText="1"/>
    </xf>
    <xf numFmtId="164" fontId="23" fillId="0" borderId="41" xfId="0" applyNumberFormat="1" applyFont="1" applyFill="1" applyBorder="1" applyAlignment="1">
      <alignment vertical="top" wrapText="1"/>
    </xf>
    <xf numFmtId="164" fontId="23" fillId="0" borderId="35" xfId="0" applyNumberFormat="1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vertical="top" wrapText="1"/>
    </xf>
    <xf numFmtId="164" fontId="22" fillId="0" borderId="16" xfId="0" applyNumberFormat="1" applyFont="1" applyFill="1" applyBorder="1" applyAlignment="1">
      <alignment vertical="top"/>
    </xf>
    <xf numFmtId="164" fontId="22" fillId="0" borderId="3" xfId="0" applyNumberFormat="1" applyFont="1" applyFill="1" applyBorder="1" applyAlignment="1">
      <alignment vertical="top"/>
    </xf>
    <xf numFmtId="164" fontId="22" fillId="0" borderId="34" xfId="0" applyNumberFormat="1" applyFont="1" applyFill="1" applyBorder="1" applyAlignment="1">
      <alignment vertical="top"/>
    </xf>
    <xf numFmtId="164" fontId="22" fillId="0" borderId="38" xfId="0" applyNumberFormat="1" applyFont="1" applyFill="1" applyBorder="1" applyAlignment="1">
      <alignment vertical="top"/>
    </xf>
    <xf numFmtId="164" fontId="22" fillId="0" borderId="10" xfId="0" applyNumberFormat="1" applyFont="1" applyFill="1" applyBorder="1" applyAlignment="1">
      <alignment vertical="top"/>
    </xf>
    <xf numFmtId="0" fontId="24" fillId="0" borderId="16" xfId="0" applyFont="1" applyBorder="1" applyAlignment="1">
      <alignment vertical="top"/>
    </xf>
    <xf numFmtId="164" fontId="22" fillId="0" borderId="34" xfId="0" applyNumberFormat="1" applyFont="1" applyBorder="1" applyAlignment="1"/>
    <xf numFmtId="164" fontId="22" fillId="0" borderId="34" xfId="0" applyNumberFormat="1" applyFont="1" applyFill="1" applyBorder="1" applyAlignment="1">
      <alignment vertical="top" wrapText="1"/>
    </xf>
    <xf numFmtId="164" fontId="25" fillId="0" borderId="22" xfId="0" applyNumberFormat="1" applyFont="1" applyFill="1" applyBorder="1" applyAlignment="1">
      <alignment horizontal="right" vertical="top"/>
    </xf>
    <xf numFmtId="164" fontId="25" fillId="0" borderId="47" xfId="0" applyNumberFormat="1" applyFont="1" applyFill="1" applyBorder="1" applyAlignment="1">
      <alignment horizontal="right" vertical="top"/>
    </xf>
    <xf numFmtId="164" fontId="22" fillId="0" borderId="51" xfId="0" applyNumberFormat="1" applyFont="1" applyFill="1" applyBorder="1" applyAlignment="1">
      <alignment horizontal="center" vertical="top"/>
    </xf>
    <xf numFmtId="164" fontId="22" fillId="0" borderId="41" xfId="0" applyNumberFormat="1" applyFont="1" applyFill="1" applyBorder="1" applyAlignment="1">
      <alignment horizontal="center" vertical="top"/>
    </xf>
    <xf numFmtId="164" fontId="22" fillId="0" borderId="35" xfId="0" applyNumberFormat="1" applyFont="1" applyFill="1" applyBorder="1" applyAlignment="1">
      <alignment horizontal="center" vertical="top"/>
    </xf>
    <xf numFmtId="164" fontId="22" fillId="0" borderId="1" xfId="0" applyNumberFormat="1" applyFont="1" applyFill="1" applyBorder="1" applyAlignment="1">
      <alignment horizontal="center" vertical="top"/>
    </xf>
    <xf numFmtId="0" fontId="26" fillId="0" borderId="3" xfId="0" applyFont="1" applyBorder="1" applyAlignment="1">
      <alignment horizontal="right" wrapText="1"/>
    </xf>
    <xf numFmtId="0" fontId="27" fillId="0" borderId="3" xfId="0" applyFont="1" applyBorder="1" applyAlignment="1">
      <alignment horizontal="right" wrapText="1"/>
    </xf>
    <xf numFmtId="0" fontId="26" fillId="0" borderId="3" xfId="0" applyFont="1" applyFill="1" applyBorder="1" applyAlignment="1">
      <alignment horizontal="right" wrapText="1"/>
    </xf>
    <xf numFmtId="0" fontId="27" fillId="0" borderId="3" xfId="0" applyFont="1" applyFill="1" applyBorder="1" applyAlignment="1">
      <alignment horizontal="right" wrapText="1"/>
    </xf>
    <xf numFmtId="164" fontId="3" fillId="4" borderId="21" xfId="0" applyNumberFormat="1" applyFont="1" applyFill="1" applyBorder="1" applyAlignment="1">
      <alignment horizontal="center" vertical="top"/>
    </xf>
    <xf numFmtId="164" fontId="3" fillId="4" borderId="27" xfId="0" applyNumberFormat="1" applyFont="1" applyFill="1" applyBorder="1" applyAlignment="1">
      <alignment horizontal="center" vertical="top"/>
    </xf>
    <xf numFmtId="164" fontId="3" fillId="4" borderId="52" xfId="0" applyNumberFormat="1" applyFont="1" applyFill="1" applyBorder="1" applyAlignment="1">
      <alignment horizontal="center" vertical="top"/>
    </xf>
    <xf numFmtId="164" fontId="3" fillId="4" borderId="53" xfId="0" applyNumberFormat="1" applyFont="1" applyFill="1" applyBorder="1" applyAlignment="1">
      <alignment horizontal="center" vertical="top"/>
    </xf>
    <xf numFmtId="164" fontId="2" fillId="0" borderId="50" xfId="0" applyNumberFormat="1" applyFont="1" applyFill="1" applyBorder="1" applyAlignment="1">
      <alignment horizontal="right" vertical="top"/>
    </xf>
    <xf numFmtId="164" fontId="2" fillId="0" borderId="54" xfId="0" applyNumberFormat="1" applyFont="1" applyFill="1" applyBorder="1" applyAlignment="1">
      <alignment horizontal="right" vertical="top" wrapText="1"/>
    </xf>
    <xf numFmtId="164" fontId="2" fillId="0" borderId="13" xfId="0" applyNumberFormat="1" applyFont="1" applyFill="1" applyBorder="1" applyAlignment="1">
      <alignment horizontal="right" vertical="top" wrapText="1"/>
    </xf>
    <xf numFmtId="164" fontId="2" fillId="0" borderId="55" xfId="0" applyNumberFormat="1" applyFont="1" applyFill="1" applyBorder="1" applyAlignment="1">
      <alignment horizontal="right" vertical="top" wrapText="1"/>
    </xf>
    <xf numFmtId="49" fontId="6" fillId="4" borderId="26" xfId="0" applyNumberFormat="1" applyFont="1" applyFill="1" applyBorder="1" applyAlignment="1">
      <alignment vertical="top" wrapText="1"/>
    </xf>
    <xf numFmtId="49" fontId="6" fillId="3" borderId="14" xfId="0" applyNumberFormat="1" applyFont="1" applyFill="1" applyBorder="1" applyAlignment="1">
      <alignment vertical="top" wrapText="1"/>
    </xf>
    <xf numFmtId="164" fontId="2" fillId="6" borderId="1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4" fontId="3" fillId="2" borderId="42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40" xfId="0" applyNumberFormat="1" applyFont="1" applyFill="1" applyBorder="1" applyAlignment="1">
      <alignment horizontal="center" vertical="center"/>
    </xf>
    <xf numFmtId="164" fontId="3" fillId="2" borderId="56" xfId="0" applyNumberFormat="1" applyFont="1" applyFill="1" applyBorder="1" applyAlignment="1">
      <alignment horizontal="center" vertical="center"/>
    </xf>
    <xf numFmtId="164" fontId="3" fillId="2" borderId="46" xfId="0" applyNumberFormat="1" applyFont="1" applyFill="1" applyBorder="1" applyAlignment="1">
      <alignment horizontal="center" vertical="center"/>
    </xf>
    <xf numFmtId="164" fontId="2" fillId="0" borderId="50" xfId="0" applyNumberFormat="1" applyFont="1" applyFill="1" applyBorder="1" applyAlignment="1">
      <alignment horizontal="center" vertical="top"/>
    </xf>
    <xf numFmtId="164" fontId="2" fillId="0" borderId="9" xfId="0" applyNumberFormat="1" applyFont="1" applyFill="1" applyBorder="1" applyAlignment="1">
      <alignment horizontal="center" vertical="top"/>
    </xf>
    <xf numFmtId="164" fontId="2" fillId="0" borderId="9" xfId="0" applyNumberFormat="1" applyFont="1" applyFill="1" applyBorder="1" applyAlignment="1">
      <alignment horizontal="center" vertical="top" wrapText="1"/>
    </xf>
    <xf numFmtId="164" fontId="2" fillId="0" borderId="18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164" fontId="2" fillId="2" borderId="57" xfId="0" applyNumberFormat="1" applyFont="1" applyFill="1" applyBorder="1" applyAlignment="1">
      <alignment horizontal="center" vertical="top"/>
    </xf>
    <xf numFmtId="164" fontId="2" fillId="0" borderId="58" xfId="0" applyNumberFormat="1" applyFont="1" applyFill="1" applyBorder="1" applyAlignment="1">
      <alignment horizontal="right" vertical="top" wrapText="1"/>
    </xf>
    <xf numFmtId="164" fontId="2" fillId="0" borderId="19" xfId="0" applyNumberFormat="1" applyFont="1" applyFill="1" applyBorder="1" applyAlignment="1">
      <alignment horizontal="right" vertical="top" wrapText="1"/>
    </xf>
    <xf numFmtId="164" fontId="3" fillId="2" borderId="17" xfId="0" applyNumberFormat="1" applyFont="1" applyFill="1" applyBorder="1" applyAlignment="1">
      <alignment horizontal="right" vertical="top"/>
    </xf>
    <xf numFmtId="164" fontId="3" fillId="2" borderId="11" xfId="0" applyNumberFormat="1" applyFont="1" applyFill="1" applyBorder="1" applyAlignment="1">
      <alignment horizontal="right" vertical="top"/>
    </xf>
    <xf numFmtId="164" fontId="3" fillId="2" borderId="57" xfId="0" applyNumberFormat="1" applyFont="1" applyFill="1" applyBorder="1" applyAlignment="1">
      <alignment horizontal="right" vertical="top"/>
    </xf>
    <xf numFmtId="164" fontId="3" fillId="2" borderId="7" xfId="0" applyNumberFormat="1" applyFont="1" applyFill="1" applyBorder="1" applyAlignment="1">
      <alignment horizontal="right" vertical="top"/>
    </xf>
    <xf numFmtId="164" fontId="2" fillId="0" borderId="9" xfId="0" applyNumberFormat="1" applyFont="1" applyFill="1" applyBorder="1" applyAlignment="1">
      <alignment horizontal="right" vertical="top"/>
    </xf>
    <xf numFmtId="164" fontId="2" fillId="0" borderId="18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16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right" vertical="top"/>
    </xf>
    <xf numFmtId="164" fontId="2" fillId="0" borderId="20" xfId="0" applyNumberFormat="1" applyFont="1" applyFill="1" applyBorder="1" applyAlignment="1">
      <alignment horizontal="right" vertical="top"/>
    </xf>
    <xf numFmtId="164" fontId="2" fillId="0" borderId="10" xfId="0" applyNumberFormat="1" applyFont="1" applyFill="1" applyBorder="1" applyAlignment="1">
      <alignment horizontal="right" vertical="top"/>
    </xf>
    <xf numFmtId="164" fontId="2" fillId="0" borderId="19" xfId="0" applyNumberFormat="1" applyFont="1" applyFill="1" applyBorder="1" applyAlignment="1">
      <alignment horizontal="right" vertical="top"/>
    </xf>
    <xf numFmtId="164" fontId="2" fillId="0" borderId="50" xfId="0" applyNumberFormat="1" applyFont="1" applyFill="1" applyBorder="1" applyAlignment="1">
      <alignment horizontal="right" vertical="top" wrapText="1"/>
    </xf>
    <xf numFmtId="164" fontId="2" fillId="0" borderId="9" xfId="0" applyNumberFormat="1" applyFont="1" applyFill="1" applyBorder="1" applyAlignment="1">
      <alignment horizontal="right" vertical="top" wrapText="1"/>
    </xf>
    <xf numFmtId="164" fontId="2" fillId="0" borderId="18" xfId="0" applyNumberFormat="1" applyFont="1" applyFill="1" applyBorder="1" applyAlignment="1">
      <alignment horizontal="right" vertical="top" wrapText="1"/>
    </xf>
    <xf numFmtId="164" fontId="2" fillId="6" borderId="59" xfId="0" applyNumberFormat="1" applyFont="1" applyFill="1" applyBorder="1" applyAlignment="1">
      <alignment horizontal="right" vertical="top" wrapText="1"/>
    </xf>
    <xf numFmtId="164" fontId="2" fillId="6" borderId="1" xfId="0" applyNumberFormat="1" applyFont="1" applyFill="1" applyBorder="1" applyAlignment="1">
      <alignment horizontal="right" vertical="top" wrapText="1"/>
    </xf>
    <xf numFmtId="164" fontId="2" fillId="0" borderId="16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164" fontId="2" fillId="0" borderId="20" xfId="0" applyNumberFormat="1" applyFont="1" applyFill="1" applyBorder="1" applyAlignment="1">
      <alignment horizontal="right" vertical="top" wrapText="1"/>
    </xf>
    <xf numFmtId="164" fontId="2" fillId="0" borderId="60" xfId="0" applyNumberFormat="1" applyFont="1" applyFill="1" applyBorder="1" applyAlignment="1">
      <alignment horizontal="right" vertical="top" wrapText="1"/>
    </xf>
    <xf numFmtId="164" fontId="2" fillId="6" borderId="10" xfId="0" applyNumberFormat="1" applyFont="1" applyFill="1" applyBorder="1" applyAlignment="1">
      <alignment horizontal="right" vertical="top" wrapText="1"/>
    </xf>
    <xf numFmtId="164" fontId="2" fillId="6" borderId="58" xfId="0" applyNumberFormat="1" applyFont="1" applyFill="1" applyBorder="1" applyAlignment="1">
      <alignment horizontal="right" vertical="top" wrapText="1"/>
    </xf>
    <xf numFmtId="164" fontId="2" fillId="6" borderId="19" xfId="0" applyNumberFormat="1" applyFont="1" applyFill="1" applyBorder="1" applyAlignment="1">
      <alignment horizontal="right" vertical="top" wrapText="1"/>
    </xf>
    <xf numFmtId="164" fontId="3" fillId="2" borderId="6" xfId="0" applyNumberFormat="1" applyFont="1" applyFill="1" applyBorder="1" applyAlignment="1">
      <alignment horizontal="right" vertical="top"/>
    </xf>
    <xf numFmtId="164" fontId="2" fillId="0" borderId="61" xfId="0" applyNumberFormat="1" applyFont="1" applyFill="1" applyBorder="1" applyAlignment="1">
      <alignment horizontal="right" vertical="top" wrapText="1"/>
    </xf>
    <xf numFmtId="164" fontId="3" fillId="2" borderId="62" xfId="0" applyNumberFormat="1" applyFont="1" applyFill="1" applyBorder="1" applyAlignment="1">
      <alignment horizontal="right" vertical="top"/>
    </xf>
    <xf numFmtId="164" fontId="2" fillId="0" borderId="63" xfId="0" applyNumberFormat="1" applyFont="1" applyFill="1" applyBorder="1" applyAlignment="1">
      <alignment horizontal="right" vertical="top"/>
    </xf>
    <xf numFmtId="164" fontId="3" fillId="2" borderId="64" xfId="0" applyNumberFormat="1" applyFont="1" applyFill="1" applyBorder="1" applyAlignment="1">
      <alignment horizontal="right" vertical="top"/>
    </xf>
    <xf numFmtId="164" fontId="3" fillId="2" borderId="46" xfId="0" applyNumberFormat="1" applyFont="1" applyFill="1" applyBorder="1" applyAlignment="1">
      <alignment horizontal="right" vertical="top"/>
    </xf>
    <xf numFmtId="0" fontId="3" fillId="0" borderId="50" xfId="0" applyFont="1" applyFill="1" applyBorder="1" applyAlignment="1">
      <alignment horizontal="right" vertical="top" wrapText="1"/>
    </xf>
    <xf numFmtId="0" fontId="3" fillId="0" borderId="18" xfId="0" applyFont="1" applyFill="1" applyBorder="1" applyAlignment="1">
      <alignment horizontal="right" vertical="top" wrapText="1"/>
    </xf>
    <xf numFmtId="0" fontId="3" fillId="0" borderId="59" xfId="0" applyFont="1" applyFill="1" applyBorder="1" applyAlignment="1">
      <alignment horizontal="right" vertical="top" wrapText="1"/>
    </xf>
    <xf numFmtId="164" fontId="2" fillId="6" borderId="60" xfId="0" applyNumberFormat="1" applyFont="1" applyFill="1" applyBorder="1" applyAlignment="1">
      <alignment horizontal="right" vertical="top" wrapText="1"/>
    </xf>
    <xf numFmtId="164" fontId="2" fillId="0" borderId="60" xfId="0" applyNumberFormat="1" applyFont="1" applyFill="1" applyBorder="1" applyAlignment="1">
      <alignment horizontal="right" vertical="top"/>
    </xf>
    <xf numFmtId="164" fontId="2" fillId="0" borderId="16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2" fillId="0" borderId="60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vertical="top"/>
    </xf>
    <xf numFmtId="0" fontId="12" fillId="6" borderId="3" xfId="0" applyFont="1" applyFill="1" applyBorder="1" applyAlignment="1">
      <alignment vertical="top" wrapText="1"/>
    </xf>
    <xf numFmtId="164" fontId="12" fillId="0" borderId="3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/>
    </xf>
    <xf numFmtId="0" fontId="12" fillId="0" borderId="3" xfId="0" applyFont="1" applyBorder="1" applyAlignment="1">
      <alignment horizontal="right" wrapText="1"/>
    </xf>
    <xf numFmtId="0" fontId="12" fillId="0" borderId="3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2" fillId="0" borderId="13" xfId="0" applyFont="1" applyBorder="1" applyAlignment="1">
      <alignment horizontal="right" wrapText="1"/>
    </xf>
    <xf numFmtId="0" fontId="12" fillId="0" borderId="3" xfId="0" applyFont="1" applyBorder="1" applyAlignment="1">
      <alignment wrapText="1"/>
    </xf>
    <xf numFmtId="164" fontId="2" fillId="0" borderId="16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164" fontId="2" fillId="0" borderId="34" xfId="0" applyNumberFormat="1" applyFont="1" applyFill="1" applyBorder="1" applyAlignment="1">
      <alignment vertical="top"/>
    </xf>
    <xf numFmtId="164" fontId="2" fillId="0" borderId="38" xfId="0" applyNumberFormat="1" applyFont="1" applyFill="1" applyBorder="1" applyAlignment="1">
      <alignment vertical="top"/>
    </xf>
    <xf numFmtId="164" fontId="2" fillId="0" borderId="10" xfId="0" applyNumberFormat="1" applyFont="1" applyFill="1" applyBorder="1" applyAlignment="1">
      <alignment vertical="top"/>
    </xf>
    <xf numFmtId="0" fontId="2" fillId="0" borderId="16" xfId="0" applyFont="1" applyBorder="1" applyAlignment="1">
      <alignment vertical="top"/>
    </xf>
    <xf numFmtId="0" fontId="13" fillId="0" borderId="38" xfId="0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/>
    <xf numFmtId="164" fontId="2" fillId="0" borderId="3" xfId="0" applyNumberFormat="1" applyFont="1" applyBorder="1" applyAlignment="1"/>
    <xf numFmtId="164" fontId="2" fillId="0" borderId="38" xfId="0" applyNumberFormat="1" applyFont="1" applyBorder="1" applyAlignment="1"/>
    <xf numFmtId="164" fontId="2" fillId="0" borderId="10" xfId="0" applyNumberFormat="1" applyFont="1" applyBorder="1" applyAlignment="1"/>
    <xf numFmtId="164" fontId="2" fillId="0" borderId="16" xfId="0" applyNumberFormat="1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2" fillId="0" borderId="34" xfId="0" applyNumberFormat="1" applyFont="1" applyFill="1" applyBorder="1" applyAlignment="1">
      <alignment vertical="top" wrapText="1"/>
    </xf>
    <xf numFmtId="164" fontId="2" fillId="6" borderId="38" xfId="0" applyNumberFormat="1" applyFont="1" applyFill="1" applyBorder="1" applyAlignment="1">
      <alignment vertical="top" wrapText="1"/>
    </xf>
    <xf numFmtId="164" fontId="2" fillId="6" borderId="10" xfId="0" applyNumberFormat="1" applyFont="1" applyFill="1" applyBorder="1" applyAlignment="1">
      <alignment vertical="top" wrapText="1"/>
    </xf>
    <xf numFmtId="164" fontId="2" fillId="0" borderId="13" xfId="0" applyNumberFormat="1" applyFont="1" applyFill="1" applyBorder="1" applyAlignment="1">
      <alignment horizontal="right" vertical="top"/>
    </xf>
    <xf numFmtId="164" fontId="2" fillId="0" borderId="55" xfId="0" applyNumberFormat="1" applyFont="1" applyFill="1" applyBorder="1" applyAlignment="1">
      <alignment horizontal="right" vertical="top"/>
    </xf>
    <xf numFmtId="164" fontId="2" fillId="0" borderId="58" xfId="0" applyNumberFormat="1" applyFont="1" applyFill="1" applyBorder="1" applyAlignment="1">
      <alignment horizontal="right" vertical="top"/>
    </xf>
    <xf numFmtId="164" fontId="2" fillId="0" borderId="10" xfId="0" applyNumberFormat="1" applyFont="1" applyFill="1" applyBorder="1" applyAlignment="1">
      <alignment horizontal="right" vertical="top" wrapText="1"/>
    </xf>
    <xf numFmtId="164" fontId="2" fillId="0" borderId="65" xfId="0" applyNumberFormat="1" applyFont="1" applyFill="1" applyBorder="1" applyAlignment="1">
      <alignment horizontal="right" vertical="top"/>
    </xf>
    <xf numFmtId="164" fontId="2" fillId="0" borderId="34" xfId="0" applyNumberFormat="1" applyFont="1" applyFill="1" applyBorder="1" applyAlignment="1">
      <alignment horizontal="right" vertical="top"/>
    </xf>
    <xf numFmtId="164" fontId="2" fillId="0" borderId="38" xfId="0" applyNumberFormat="1" applyFont="1" applyFill="1" applyBorder="1" applyAlignment="1">
      <alignment horizontal="right" vertical="top"/>
    </xf>
    <xf numFmtId="164" fontId="3" fillId="2" borderId="66" xfId="0" applyNumberFormat="1" applyFont="1" applyFill="1" applyBorder="1" applyAlignment="1">
      <alignment horizontal="right" vertical="top"/>
    </xf>
    <xf numFmtId="164" fontId="3" fillId="2" borderId="36" xfId="0" applyNumberFormat="1" applyFont="1" applyFill="1" applyBorder="1" applyAlignment="1">
      <alignment horizontal="right" vertical="top"/>
    </xf>
    <xf numFmtId="164" fontId="3" fillId="2" borderId="25" xfId="0" applyNumberFormat="1" applyFont="1" applyFill="1" applyBorder="1" applyAlignment="1">
      <alignment horizontal="right" vertical="top"/>
    </xf>
    <xf numFmtId="164" fontId="3" fillId="2" borderId="24" xfId="0" applyNumberFormat="1" applyFont="1" applyFill="1" applyBorder="1" applyAlignment="1">
      <alignment horizontal="right" vertical="top"/>
    </xf>
    <xf numFmtId="164" fontId="3" fillId="2" borderId="67" xfId="0" applyNumberFormat="1" applyFont="1" applyFill="1" applyBorder="1" applyAlignment="1">
      <alignment horizontal="right" vertical="top"/>
    </xf>
    <xf numFmtId="164" fontId="3" fillId="2" borderId="68" xfId="0" applyNumberFormat="1" applyFont="1" applyFill="1" applyBorder="1" applyAlignment="1">
      <alignment horizontal="right" vertical="top"/>
    </xf>
    <xf numFmtId="164" fontId="3" fillId="2" borderId="28" xfId="0" applyNumberFormat="1" applyFont="1" applyFill="1" applyBorder="1" applyAlignment="1">
      <alignment horizontal="right" vertical="top"/>
    </xf>
    <xf numFmtId="164" fontId="13" fillId="0" borderId="13" xfId="0" applyNumberFormat="1" applyFont="1" applyBorder="1"/>
    <xf numFmtId="164" fontId="13" fillId="0" borderId="11" xfId="0" applyNumberFormat="1" applyFont="1" applyBorder="1"/>
    <xf numFmtId="164" fontId="13" fillId="0" borderId="22" xfId="0" applyNumberFormat="1" applyFont="1" applyBorder="1"/>
    <xf numFmtId="164" fontId="13" fillId="0" borderId="9" xfId="0" applyNumberFormat="1" applyFont="1" applyBorder="1"/>
    <xf numFmtId="164" fontId="13" fillId="0" borderId="9" xfId="0" applyNumberFormat="1" applyFont="1" applyFill="1" applyBorder="1"/>
    <xf numFmtId="49" fontId="6" fillId="4" borderId="50" xfId="0" applyNumberFormat="1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49" fontId="6" fillId="4" borderId="17" xfId="0" applyNumberFormat="1" applyFont="1" applyFill="1" applyBorder="1" applyAlignment="1">
      <alignment horizontal="center" vertical="top"/>
    </xf>
    <xf numFmtId="49" fontId="6" fillId="3" borderId="9" xfId="0" applyNumberFormat="1" applyFont="1" applyFill="1" applyBorder="1" applyAlignment="1">
      <alignment horizontal="center" vertical="top"/>
    </xf>
    <xf numFmtId="49" fontId="6" fillId="3" borderId="3" xfId="0" applyNumberFormat="1" applyFont="1" applyFill="1" applyBorder="1" applyAlignment="1">
      <alignment horizontal="center" vertical="top"/>
    </xf>
    <xf numFmtId="49" fontId="6" fillId="3" borderId="11" xfId="0" applyNumberFormat="1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right" vertical="top" wrapText="1"/>
    </xf>
    <xf numFmtId="49" fontId="6" fillId="0" borderId="3" xfId="0" applyNumberFormat="1" applyFont="1" applyFill="1" applyBorder="1" applyAlignment="1">
      <alignment horizontal="right" vertical="top" wrapText="1"/>
    </xf>
    <xf numFmtId="49" fontId="6" fillId="0" borderId="1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49" fontId="4" fillId="0" borderId="34" xfId="0" applyNumberFormat="1" applyFont="1" applyBorder="1" applyAlignment="1">
      <alignment horizontal="right" vertical="top" wrapText="1"/>
    </xf>
    <xf numFmtId="0" fontId="18" fillId="0" borderId="34" xfId="0" applyFont="1" applyBorder="1" applyAlignment="1">
      <alignment horizontal="right" vertical="top" wrapText="1"/>
    </xf>
    <xf numFmtId="49" fontId="5" fillId="5" borderId="31" xfId="0" applyNumberFormat="1" applyFont="1" applyFill="1" applyBorder="1" applyAlignment="1">
      <alignment horizontal="right" vertical="top"/>
    </xf>
    <xf numFmtId="49" fontId="5" fillId="5" borderId="71" xfId="0" applyNumberFormat="1" applyFont="1" applyFill="1" applyBorder="1" applyAlignment="1">
      <alignment horizontal="right" vertical="top"/>
    </xf>
    <xf numFmtId="49" fontId="5" fillId="3" borderId="31" xfId="0" applyNumberFormat="1" applyFont="1" applyFill="1" applyBorder="1" applyAlignment="1">
      <alignment horizontal="right" vertical="top"/>
    </xf>
    <xf numFmtId="49" fontId="5" fillId="3" borderId="71" xfId="0" applyNumberFormat="1" applyFont="1" applyFill="1" applyBorder="1" applyAlignment="1">
      <alignment horizontal="right" vertical="top"/>
    </xf>
    <xf numFmtId="49" fontId="4" fillId="0" borderId="18" xfId="0" applyNumberFormat="1" applyFont="1" applyBorder="1" applyAlignment="1">
      <alignment horizontal="right" vertical="top" wrapText="1"/>
    </xf>
    <xf numFmtId="0" fontId="18" fillId="0" borderId="57" xfId="0" applyFont="1" applyBorder="1" applyAlignment="1">
      <alignment horizontal="right" vertical="top" wrapText="1"/>
    </xf>
    <xf numFmtId="49" fontId="5" fillId="4" borderId="33" xfId="0" applyNumberFormat="1" applyFont="1" applyFill="1" applyBorder="1" applyAlignment="1">
      <alignment horizontal="right" vertical="top"/>
    </xf>
    <xf numFmtId="49" fontId="5" fillId="4" borderId="69" xfId="0" applyNumberFormat="1" applyFont="1" applyFill="1" applyBorder="1" applyAlignment="1">
      <alignment horizontal="right" vertical="top"/>
    </xf>
    <xf numFmtId="49" fontId="7" fillId="0" borderId="9" xfId="0" applyNumberFormat="1" applyFont="1" applyBorder="1" applyAlignment="1">
      <alignment horizontal="right" vertical="top"/>
    </xf>
    <xf numFmtId="49" fontId="7" fillId="0" borderId="11" xfId="0" applyNumberFormat="1" applyFont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right" vertical="top" wrapText="1"/>
    </xf>
    <xf numFmtId="49" fontId="6" fillId="0" borderId="27" xfId="0" applyNumberFormat="1" applyFont="1" applyFill="1" applyBorder="1" applyAlignment="1">
      <alignment horizontal="right" vertical="top" wrapText="1"/>
    </xf>
    <xf numFmtId="0" fontId="13" fillId="0" borderId="9" xfId="0" applyFont="1" applyFill="1" applyBorder="1" applyAlignment="1">
      <alignment horizontal="right" vertical="top" wrapText="1"/>
    </xf>
    <xf numFmtId="0" fontId="13" fillId="0" borderId="11" xfId="0" applyFont="1" applyFill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right" vertical="top" wrapText="1"/>
    </xf>
    <xf numFmtId="0" fontId="18" fillId="0" borderId="11" xfId="0" applyFont="1" applyBorder="1" applyAlignment="1">
      <alignment horizontal="right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6" fillId="4" borderId="21" xfId="0" applyNumberFormat="1" applyFont="1" applyFill="1" applyBorder="1" applyAlignment="1">
      <alignment horizontal="center" vertical="top"/>
    </xf>
    <xf numFmtId="49" fontId="6" fillId="3" borderId="24" xfId="0" applyNumberFormat="1" applyFont="1" applyFill="1" applyBorder="1" applyAlignment="1">
      <alignment horizontal="center" vertical="top"/>
    </xf>
    <xf numFmtId="49" fontId="6" fillId="3" borderId="27" xfId="0" applyNumberFormat="1" applyFont="1" applyFill="1" applyBorder="1" applyAlignment="1">
      <alignment horizontal="center" vertical="top"/>
    </xf>
    <xf numFmtId="0" fontId="2" fillId="6" borderId="9" xfId="0" applyFont="1" applyFill="1" applyBorder="1" applyAlignment="1">
      <alignment horizontal="right" vertical="top" wrapText="1"/>
    </xf>
    <xf numFmtId="0" fontId="18" fillId="6" borderId="11" xfId="0" applyFont="1" applyFill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49" fontId="7" fillId="0" borderId="13" xfId="0" applyNumberFormat="1" applyFont="1" applyBorder="1" applyAlignment="1">
      <alignment horizontal="right" vertical="top" wrapText="1"/>
    </xf>
    <xf numFmtId="49" fontId="4" fillId="0" borderId="62" xfId="0" applyNumberFormat="1" applyFont="1" applyBorder="1" applyAlignment="1">
      <alignment horizontal="right" vertical="top" wrapText="1"/>
    </xf>
    <xf numFmtId="49" fontId="4" fillId="0" borderId="61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right" vertical="top" wrapText="1"/>
    </xf>
    <xf numFmtId="49" fontId="6" fillId="3" borderId="33" xfId="0" applyNumberFormat="1" applyFont="1" applyFill="1" applyBorder="1" applyAlignment="1">
      <alignment horizontal="right" vertical="top"/>
    </xf>
    <xf numFmtId="49" fontId="6" fillId="3" borderId="69" xfId="0" applyNumberFormat="1" applyFont="1" applyFill="1" applyBorder="1" applyAlignment="1">
      <alignment horizontal="right" vertical="top"/>
    </xf>
    <xf numFmtId="49" fontId="6" fillId="3" borderId="70" xfId="0" applyNumberFormat="1" applyFont="1" applyFill="1" applyBorder="1" applyAlignment="1">
      <alignment horizontal="right" vertical="top"/>
    </xf>
    <xf numFmtId="49" fontId="4" fillId="0" borderId="4" xfId="0" applyNumberFormat="1" applyFont="1" applyBorder="1" applyAlignment="1">
      <alignment horizontal="right" vertical="top" wrapText="1"/>
    </xf>
    <xf numFmtId="49" fontId="4" fillId="0" borderId="1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right" vertical="top" wrapText="1"/>
    </xf>
    <xf numFmtId="0" fontId="18" fillId="0" borderId="3" xfId="0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right" vertical="top"/>
    </xf>
    <xf numFmtId="0" fontId="5" fillId="3" borderId="31" xfId="0" applyFont="1" applyFill="1" applyBorder="1" applyAlignment="1">
      <alignment horizontal="left" vertical="top" wrapText="1"/>
    </xf>
    <xf numFmtId="0" fontId="5" fillId="3" borderId="71" xfId="0" applyFont="1" applyFill="1" applyBorder="1" applyAlignment="1">
      <alignment horizontal="left" vertical="top" wrapText="1"/>
    </xf>
    <xf numFmtId="0" fontId="5" fillId="3" borderId="29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right" vertical="top" wrapText="1"/>
    </xf>
    <xf numFmtId="0" fontId="2" fillId="6" borderId="66" xfId="0" applyFont="1" applyFill="1" applyBorder="1" applyAlignment="1">
      <alignment horizontal="right" vertical="top" wrapText="1"/>
    </xf>
    <xf numFmtId="49" fontId="6" fillId="3" borderId="14" xfId="0" applyNumberFormat="1" applyFont="1" applyFill="1" applyBorder="1" applyAlignment="1">
      <alignment horizontal="right" vertical="top"/>
    </xf>
    <xf numFmtId="49" fontId="6" fillId="3" borderId="31" xfId="0" applyNumberFormat="1" applyFont="1" applyFill="1" applyBorder="1" applyAlignment="1">
      <alignment horizontal="right" vertical="top"/>
    </xf>
    <xf numFmtId="49" fontId="7" fillId="0" borderId="24" xfId="0" applyNumberFormat="1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/>
    </xf>
    <xf numFmtId="49" fontId="4" fillId="0" borderId="72" xfId="0" applyNumberFormat="1" applyFont="1" applyFill="1" applyBorder="1" applyAlignment="1">
      <alignment horizontal="center" vertical="top" wrapText="1"/>
    </xf>
    <xf numFmtId="49" fontId="4" fillId="0" borderId="47" xfId="0" applyNumberFormat="1" applyFont="1" applyFill="1" applyBorder="1" applyAlignment="1">
      <alignment horizontal="center" vertical="top" wrapText="1"/>
    </xf>
    <xf numFmtId="49" fontId="4" fillId="0" borderId="52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0" fontId="13" fillId="0" borderId="24" xfId="0" applyFont="1" applyFill="1" applyBorder="1" applyAlignment="1">
      <alignment horizontal="left" vertical="top" wrapText="1"/>
    </xf>
    <xf numFmtId="0" fontId="13" fillId="0" borderId="22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top" wrapText="1"/>
    </xf>
    <xf numFmtId="49" fontId="6" fillId="4" borderId="33" xfId="0" applyNumberFormat="1" applyFont="1" applyFill="1" applyBorder="1" applyAlignment="1">
      <alignment horizontal="right" vertical="top"/>
    </xf>
    <xf numFmtId="49" fontId="6" fillId="4" borderId="69" xfId="0" applyNumberFormat="1" applyFont="1" applyFill="1" applyBorder="1" applyAlignment="1">
      <alignment horizontal="right" vertical="top"/>
    </xf>
    <xf numFmtId="0" fontId="5" fillId="4" borderId="31" xfId="0" applyFont="1" applyFill="1" applyBorder="1" applyAlignment="1">
      <alignment horizontal="left" vertical="top" wrapText="1"/>
    </xf>
    <xf numFmtId="0" fontId="5" fillId="4" borderId="71" xfId="0" applyFont="1" applyFill="1" applyBorder="1" applyAlignment="1">
      <alignment horizontal="left" vertical="top" wrapText="1"/>
    </xf>
    <xf numFmtId="0" fontId="5" fillId="4" borderId="69" xfId="0" applyFont="1" applyFill="1" applyBorder="1" applyAlignment="1">
      <alignment horizontal="left" vertical="top" wrapText="1"/>
    </xf>
    <xf numFmtId="0" fontId="5" fillId="4" borderId="29" xfId="0" applyFont="1" applyFill="1" applyBorder="1" applyAlignment="1">
      <alignment horizontal="left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57" xfId="0" applyFont="1" applyFill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21" xfId="0" applyNumberFormat="1" applyFont="1" applyFill="1" applyBorder="1" applyAlignment="1">
      <alignment horizontal="center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49" fontId="6" fillId="3" borderId="11" xfId="0" applyNumberFormat="1" applyFont="1" applyFill="1" applyBorder="1" applyAlignment="1">
      <alignment horizontal="center" vertical="top" wrapText="1"/>
    </xf>
    <xf numFmtId="49" fontId="4" fillId="0" borderId="57" xfId="0" applyNumberFormat="1" applyFont="1" applyFill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center" vertical="top"/>
    </xf>
    <xf numFmtId="49" fontId="4" fillId="0" borderId="55" xfId="0" applyNumberFormat="1" applyFont="1" applyFill="1" applyBorder="1" applyAlignment="1">
      <alignment horizontal="center" vertical="top" wrapText="1"/>
    </xf>
    <xf numFmtId="49" fontId="6" fillId="3" borderId="13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55" xfId="0" applyNumberFormat="1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49" fontId="6" fillId="3" borderId="15" xfId="0" applyNumberFormat="1" applyFont="1" applyFill="1" applyBorder="1" applyAlignment="1">
      <alignment horizontal="right" vertical="top"/>
    </xf>
    <xf numFmtId="49" fontId="4" fillId="0" borderId="72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20" fillId="3" borderId="68" xfId="0" applyNumberFormat="1" applyFont="1" applyFill="1" applyBorder="1" applyAlignment="1">
      <alignment horizontal="left" vertical="top"/>
    </xf>
    <xf numFmtId="49" fontId="20" fillId="3" borderId="71" xfId="0" applyNumberFormat="1" applyFont="1" applyFill="1" applyBorder="1" applyAlignment="1">
      <alignment horizontal="left" vertical="top"/>
    </xf>
    <xf numFmtId="49" fontId="20" fillId="3" borderId="29" xfId="0" applyNumberFormat="1" applyFont="1" applyFill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0" fontId="0" fillId="0" borderId="40" xfId="0" applyBorder="1" applyAlignment="1">
      <alignment horizontal="center" vertical="top" wrapText="1"/>
    </xf>
    <xf numFmtId="49" fontId="6" fillId="0" borderId="24" xfId="0" applyNumberFormat="1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0" fontId="10" fillId="0" borderId="24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7" fillId="0" borderId="24" xfId="0" applyNumberFormat="1" applyFont="1" applyBorder="1" applyAlignment="1">
      <alignment horizontal="center" vertical="top"/>
    </xf>
    <xf numFmtId="49" fontId="7" fillId="0" borderId="22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0" fontId="16" fillId="0" borderId="40" xfId="0" applyFont="1" applyFill="1" applyBorder="1" applyAlignment="1">
      <alignment horizontal="center" vertical="top" wrapText="1"/>
    </xf>
    <xf numFmtId="0" fontId="16" fillId="0" borderId="55" xfId="0" applyFont="1" applyFill="1" applyBorder="1" applyAlignment="1">
      <alignment horizontal="center" vertical="top" wrapText="1"/>
    </xf>
    <xf numFmtId="49" fontId="19" fillId="0" borderId="4" xfId="0" applyNumberFormat="1" applyFont="1" applyBorder="1" applyAlignment="1">
      <alignment horizontal="center" vertical="top"/>
    </xf>
    <xf numFmtId="49" fontId="19" fillId="0" borderId="13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2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22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42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/>
    </xf>
    <xf numFmtId="49" fontId="4" fillId="0" borderId="4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0" fillId="0" borderId="66" xfId="0" applyBorder="1" applyAlignment="1">
      <alignment horizontal="center" vertical="top" wrapText="1"/>
    </xf>
    <xf numFmtId="0" fontId="2" fillId="6" borderId="13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left" vertical="top" wrapText="1"/>
    </xf>
    <xf numFmtId="49" fontId="4" fillId="0" borderId="5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4" borderId="50" xfId="0" applyNumberFormat="1" applyFont="1" applyFill="1" applyBorder="1" applyAlignment="1">
      <alignment horizontal="center" vertical="top" wrapText="1"/>
    </xf>
    <xf numFmtId="49" fontId="6" fillId="4" borderId="16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/>
    </xf>
    <xf numFmtId="49" fontId="6" fillId="3" borderId="22" xfId="0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69" xfId="0" applyFont="1" applyBorder="1" applyAlignment="1">
      <alignment horizontal="right" vertical="top"/>
    </xf>
    <xf numFmtId="0" fontId="8" fillId="0" borderId="9" xfId="0" applyNumberFormat="1" applyFont="1" applyBorder="1" applyAlignment="1">
      <alignment horizontal="center" vertical="center" textRotation="90" wrapText="1"/>
    </xf>
    <xf numFmtId="0" fontId="8" fillId="0" borderId="3" xfId="0" applyNumberFormat="1" applyFont="1" applyBorder="1" applyAlignment="1">
      <alignment horizontal="center" vertical="center" textRotation="90" wrapText="1"/>
    </xf>
    <xf numFmtId="0" fontId="8" fillId="0" borderId="4" xfId="0" applyNumberFormat="1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0" fillId="0" borderId="40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  <xf numFmtId="49" fontId="5" fillId="7" borderId="50" xfId="0" applyNumberFormat="1" applyFont="1" applyFill="1" applyBorder="1" applyAlignment="1">
      <alignment horizontal="left" vertical="top" wrapText="1"/>
    </xf>
    <xf numFmtId="49" fontId="5" fillId="7" borderId="9" xfId="0" applyNumberFormat="1" applyFont="1" applyFill="1" applyBorder="1" applyAlignment="1">
      <alignment horizontal="left" vertical="top" wrapText="1"/>
    </xf>
    <xf numFmtId="49" fontId="5" fillId="7" borderId="18" xfId="0" applyNumberFormat="1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2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57" xfId="0" applyFont="1" applyFill="1" applyBorder="1" applyAlignment="1">
      <alignment horizontal="left" vertical="top" wrapText="1"/>
    </xf>
    <xf numFmtId="49" fontId="4" fillId="0" borderId="47" xfId="0" applyNumberFormat="1" applyFont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3" xfId="0" applyFont="1" applyBorder="1"/>
    <xf numFmtId="49" fontId="6" fillId="4" borderId="31" xfId="0" applyNumberFormat="1" applyFont="1" applyFill="1" applyBorder="1" applyAlignment="1">
      <alignment horizontal="right" vertical="top"/>
    </xf>
    <xf numFmtId="49" fontId="6" fillId="4" borderId="71" xfId="0" applyNumberFormat="1" applyFont="1" applyFill="1" applyBorder="1" applyAlignment="1">
      <alignment horizontal="right" vertical="top"/>
    </xf>
    <xf numFmtId="49" fontId="6" fillId="4" borderId="29" xfId="0" applyNumberFormat="1" applyFont="1" applyFill="1" applyBorder="1" applyAlignment="1">
      <alignment horizontal="right" vertical="top"/>
    </xf>
    <xf numFmtId="49" fontId="20" fillId="4" borderId="31" xfId="0" applyNumberFormat="1" applyFont="1" applyFill="1" applyBorder="1" applyAlignment="1">
      <alignment horizontal="left" vertical="top"/>
    </xf>
    <xf numFmtId="49" fontId="20" fillId="4" borderId="71" xfId="0" applyNumberFormat="1" applyFont="1" applyFill="1" applyBorder="1" applyAlignment="1">
      <alignment horizontal="left" vertical="top"/>
    </xf>
    <xf numFmtId="49" fontId="20" fillId="4" borderId="29" xfId="0" applyNumberFormat="1" applyFont="1" applyFill="1" applyBorder="1" applyAlignment="1">
      <alignment horizontal="left" vertical="top"/>
    </xf>
    <xf numFmtId="49" fontId="7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0" fontId="16" fillId="0" borderId="47" xfId="0" applyFont="1" applyFill="1" applyBorder="1" applyAlignment="1">
      <alignment horizontal="center" vertical="top" wrapText="1"/>
    </xf>
    <xf numFmtId="49" fontId="4" fillId="0" borderId="34" xfId="0" applyNumberFormat="1" applyFont="1" applyBorder="1" applyAlignment="1">
      <alignment horizontal="center" vertical="top"/>
    </xf>
    <xf numFmtId="49" fontId="20" fillId="3" borderId="31" xfId="0" applyNumberFormat="1" applyFont="1" applyFill="1" applyBorder="1" applyAlignment="1">
      <alignment horizontal="left" vertical="top"/>
    </xf>
    <xf numFmtId="49" fontId="20" fillId="3" borderId="73" xfId="0" applyNumberFormat="1" applyFont="1" applyFill="1" applyBorder="1" applyAlignment="1">
      <alignment horizontal="left" vertical="top"/>
    </xf>
    <xf numFmtId="49" fontId="20" fillId="3" borderId="74" xfId="0" applyNumberFormat="1" applyFont="1" applyFill="1" applyBorder="1" applyAlignment="1">
      <alignment horizontal="left" vertical="top"/>
    </xf>
    <xf numFmtId="49" fontId="19" fillId="0" borderId="22" xfId="0" applyNumberFormat="1" applyFont="1" applyBorder="1" applyAlignment="1">
      <alignment horizontal="center" vertical="top"/>
    </xf>
    <xf numFmtId="49" fontId="6" fillId="0" borderId="66" xfId="0" applyNumberFormat="1" applyFont="1" applyFill="1" applyBorder="1" applyAlignment="1">
      <alignment horizontal="center" vertical="top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 wrapText="1"/>
    </xf>
    <xf numFmtId="49" fontId="6" fillId="3" borderId="22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49" fontId="6" fillId="4" borderId="17" xfId="0" applyNumberFormat="1" applyFont="1" applyFill="1" applyBorder="1" applyAlignment="1">
      <alignment horizontal="center"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2" borderId="68" xfId="0" applyFont="1" applyFill="1" applyBorder="1" applyAlignment="1">
      <alignment horizontal="right" vertical="top" wrapText="1"/>
    </xf>
    <xf numFmtId="0" fontId="6" fillId="2" borderId="71" xfId="0" applyFont="1" applyFill="1" applyBorder="1" applyAlignment="1">
      <alignment horizontal="right" vertical="top" wrapText="1"/>
    </xf>
    <xf numFmtId="0" fontId="6" fillId="2" borderId="48" xfId="0" applyFont="1" applyFill="1" applyBorder="1" applyAlignment="1">
      <alignment horizontal="right" vertical="top" wrapText="1"/>
    </xf>
    <xf numFmtId="0" fontId="6" fillId="5" borderId="68" xfId="0" applyFont="1" applyFill="1" applyBorder="1" applyAlignment="1">
      <alignment horizontal="right" vertical="top" wrapText="1"/>
    </xf>
    <xf numFmtId="0" fontId="6" fillId="5" borderId="71" xfId="0" applyFont="1" applyFill="1" applyBorder="1" applyAlignment="1">
      <alignment horizontal="right" vertical="top" wrapText="1"/>
    </xf>
    <xf numFmtId="0" fontId="6" fillId="5" borderId="48" xfId="0" applyFont="1" applyFill="1" applyBorder="1" applyAlignment="1">
      <alignment horizontal="right" vertical="top" wrapText="1"/>
    </xf>
    <xf numFmtId="0" fontId="8" fillId="0" borderId="35" xfId="0" applyFont="1" applyFill="1" applyBorder="1" applyAlignment="1">
      <alignment horizontal="right" vertical="top" wrapText="1"/>
    </xf>
    <xf numFmtId="0" fontId="18" fillId="0" borderId="59" xfId="0" applyFont="1" applyBorder="1" applyAlignment="1">
      <alignment horizontal="right" vertical="top" wrapText="1"/>
    </xf>
    <xf numFmtId="0" fontId="18" fillId="0" borderId="51" xfId="0" applyFont="1" applyBorder="1" applyAlignment="1">
      <alignment horizontal="right" vertical="top" wrapText="1"/>
    </xf>
    <xf numFmtId="0" fontId="4" fillId="0" borderId="54" xfId="0" applyFont="1" applyBorder="1" applyAlignment="1">
      <alignment horizontal="right" vertical="top"/>
    </xf>
    <xf numFmtId="0" fontId="4" fillId="0" borderId="13" xfId="0" applyFont="1" applyBorder="1" applyAlignment="1">
      <alignment horizontal="right" vertical="top"/>
    </xf>
    <xf numFmtId="0" fontId="4" fillId="0" borderId="17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6" fillId="5" borderId="26" xfId="0" applyFont="1" applyFill="1" applyBorder="1" applyAlignment="1">
      <alignment horizontal="right" vertical="top" wrapText="1"/>
    </xf>
    <xf numFmtId="0" fontId="6" fillId="5" borderId="14" xfId="0" applyFont="1" applyFill="1" applyBorder="1" applyAlignment="1">
      <alignment horizontal="right" vertical="top" wrapText="1"/>
    </xf>
    <xf numFmtId="0" fontId="4" fillId="0" borderId="50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38" xfId="0" applyFont="1" applyBorder="1" applyAlignment="1">
      <alignment horizontal="right" vertical="top"/>
    </xf>
    <xf numFmtId="0" fontId="4" fillId="0" borderId="60" xfId="0" applyFont="1" applyBorder="1" applyAlignment="1">
      <alignment horizontal="right" vertical="top"/>
    </xf>
    <xf numFmtId="0" fontId="4" fillId="0" borderId="65" xfId="0" applyFont="1" applyBorder="1" applyAlignment="1">
      <alignment horizontal="right" vertical="top"/>
    </xf>
    <xf numFmtId="0" fontId="3" fillId="0" borderId="5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57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2" fontId="0" fillId="0" borderId="1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view="pageLayout" topLeftCell="A103" zoomScaleNormal="100" workbookViewId="0">
      <selection activeCell="L37" sqref="L37"/>
    </sheetView>
  </sheetViews>
  <sheetFormatPr defaultRowHeight="11.25"/>
  <cols>
    <col min="1" max="1" width="2.7109375" style="2" customWidth="1"/>
    <col min="2" max="2" width="2.5703125" style="2" customWidth="1"/>
    <col min="3" max="3" width="3.5703125" style="2" customWidth="1"/>
    <col min="4" max="4" width="51.28515625" style="2" customWidth="1"/>
    <col min="5" max="5" width="3.7109375" style="2" customWidth="1"/>
    <col min="6" max="6" width="7.7109375" style="3" customWidth="1"/>
    <col min="7" max="7" width="4.28515625" style="2" customWidth="1"/>
    <col min="8" max="8" width="7.85546875" style="4" customWidth="1"/>
    <col min="9" max="9" width="10.5703125" style="2" customWidth="1"/>
    <col min="10" max="10" width="10.28515625" style="2" customWidth="1"/>
    <col min="11" max="11" width="9" style="2" customWidth="1"/>
    <col min="12" max="12" width="7.7109375" style="2" customWidth="1"/>
    <col min="13" max="13" width="9.140625" style="2" customWidth="1"/>
    <col min="14" max="14" width="9.28515625" style="2" customWidth="1"/>
    <col min="15" max="16384" width="9.140625" style="1"/>
  </cols>
  <sheetData>
    <row r="1" spans="1:14" ht="16.5" customHeight="1">
      <c r="A1" s="478" t="s">
        <v>171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</row>
    <row r="2" spans="1:14" ht="19.5" customHeight="1">
      <c r="A2" s="480" t="s">
        <v>60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</row>
    <row r="3" spans="1:14" ht="15" customHeight="1" thickBot="1">
      <c r="M3" s="482" t="s">
        <v>97</v>
      </c>
      <c r="N3" s="482"/>
    </row>
    <row r="4" spans="1:14" ht="36.75" customHeight="1">
      <c r="A4" s="452" t="s">
        <v>0</v>
      </c>
      <c r="B4" s="437" t="s">
        <v>1</v>
      </c>
      <c r="C4" s="437" t="s">
        <v>2</v>
      </c>
      <c r="D4" s="443" t="s">
        <v>3</v>
      </c>
      <c r="E4" s="437" t="s">
        <v>84</v>
      </c>
      <c r="F4" s="483" t="s">
        <v>4</v>
      </c>
      <c r="G4" s="437" t="s">
        <v>5</v>
      </c>
      <c r="H4" s="437" t="s">
        <v>6</v>
      </c>
      <c r="I4" s="486" t="s">
        <v>172</v>
      </c>
      <c r="J4" s="486"/>
      <c r="K4" s="486"/>
      <c r="L4" s="486"/>
      <c r="M4" s="487" t="s">
        <v>173</v>
      </c>
      <c r="N4" s="490" t="s">
        <v>174</v>
      </c>
    </row>
    <row r="5" spans="1:14" ht="15" customHeight="1">
      <c r="A5" s="453"/>
      <c r="B5" s="438"/>
      <c r="C5" s="438"/>
      <c r="D5" s="444"/>
      <c r="E5" s="438"/>
      <c r="F5" s="484"/>
      <c r="G5" s="438"/>
      <c r="H5" s="438"/>
      <c r="I5" s="493" t="s">
        <v>7</v>
      </c>
      <c r="J5" s="495" t="s">
        <v>8</v>
      </c>
      <c r="K5" s="495"/>
      <c r="L5" s="496" t="s">
        <v>86</v>
      </c>
      <c r="M5" s="488"/>
      <c r="N5" s="491"/>
    </row>
    <row r="6" spans="1:14" ht="94.5" customHeight="1" thickBot="1">
      <c r="A6" s="454"/>
      <c r="B6" s="439"/>
      <c r="C6" s="439"/>
      <c r="D6" s="445"/>
      <c r="E6" s="439"/>
      <c r="F6" s="485"/>
      <c r="G6" s="439"/>
      <c r="H6" s="439"/>
      <c r="I6" s="494"/>
      <c r="J6" s="10" t="s">
        <v>7</v>
      </c>
      <c r="K6" s="11" t="s">
        <v>14</v>
      </c>
      <c r="L6" s="497"/>
      <c r="M6" s="489"/>
      <c r="N6" s="492"/>
    </row>
    <row r="7" spans="1:14" ht="33" customHeight="1">
      <c r="A7" s="498" t="s">
        <v>28</v>
      </c>
      <c r="B7" s="499"/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500"/>
    </row>
    <row r="8" spans="1:14" ht="16.5" customHeight="1">
      <c r="A8" s="501" t="s">
        <v>27</v>
      </c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3"/>
    </row>
    <row r="9" spans="1:14" ht="18" customHeight="1">
      <c r="A9" s="42" t="s">
        <v>9</v>
      </c>
      <c r="B9" s="446" t="s">
        <v>89</v>
      </c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7"/>
    </row>
    <row r="10" spans="1:14" ht="18.75" customHeight="1" thickBot="1">
      <c r="A10" s="43" t="s">
        <v>9</v>
      </c>
      <c r="B10" s="22" t="s">
        <v>9</v>
      </c>
      <c r="C10" s="504" t="s">
        <v>83</v>
      </c>
      <c r="D10" s="504"/>
      <c r="E10" s="504"/>
      <c r="F10" s="504"/>
      <c r="G10" s="504"/>
      <c r="H10" s="504"/>
      <c r="I10" s="504"/>
      <c r="J10" s="504"/>
      <c r="K10" s="504"/>
      <c r="L10" s="504"/>
      <c r="M10" s="504"/>
      <c r="N10" s="505"/>
    </row>
    <row r="11" spans="1:14" ht="15.75" customHeight="1">
      <c r="A11" s="471" t="s">
        <v>9</v>
      </c>
      <c r="B11" s="400" t="s">
        <v>9</v>
      </c>
      <c r="C11" s="404" t="s">
        <v>9</v>
      </c>
      <c r="D11" s="408" t="s">
        <v>75</v>
      </c>
      <c r="E11" s="403" t="s">
        <v>85</v>
      </c>
      <c r="F11" s="507" t="s">
        <v>18</v>
      </c>
      <c r="G11" s="399" t="s">
        <v>26</v>
      </c>
      <c r="H11" s="145" t="s">
        <v>19</v>
      </c>
      <c r="I11" s="196">
        <v>2403.8000000000002</v>
      </c>
      <c r="J11" s="197">
        <v>2403.8000000000002</v>
      </c>
      <c r="K11" s="197">
        <v>70.3</v>
      </c>
      <c r="L11" s="198">
        <v>0</v>
      </c>
      <c r="M11" s="218">
        <v>2403.8000000000002</v>
      </c>
      <c r="N11" s="219">
        <v>2403.8000000000002</v>
      </c>
    </row>
    <row r="12" spans="1:14" ht="15" customHeight="1" thickBot="1">
      <c r="A12" s="529"/>
      <c r="B12" s="530"/>
      <c r="C12" s="508"/>
      <c r="D12" s="531"/>
      <c r="E12" s="508"/>
      <c r="F12" s="508"/>
      <c r="G12" s="509"/>
      <c r="H12" s="14" t="s">
        <v>10</v>
      </c>
      <c r="I12" s="220">
        <f t="shared" ref="I12:N12" si="0">SUM(I11:I11)</f>
        <v>2403.8000000000002</v>
      </c>
      <c r="J12" s="221">
        <f t="shared" si="0"/>
        <v>2403.8000000000002</v>
      </c>
      <c r="K12" s="221">
        <f t="shared" si="0"/>
        <v>70.3</v>
      </c>
      <c r="L12" s="222">
        <f t="shared" si="0"/>
        <v>0</v>
      </c>
      <c r="M12" s="121">
        <f t="shared" si="0"/>
        <v>2403.8000000000002</v>
      </c>
      <c r="N12" s="223">
        <f t="shared" si="0"/>
        <v>2403.8000000000002</v>
      </c>
    </row>
    <row r="13" spans="1:14" ht="13.5" customHeight="1">
      <c r="A13" s="334" t="s">
        <v>9</v>
      </c>
      <c r="B13" s="336" t="s">
        <v>9</v>
      </c>
      <c r="C13" s="449" t="s">
        <v>11</v>
      </c>
      <c r="D13" s="411" t="s">
        <v>144</v>
      </c>
      <c r="E13" s="420" t="s">
        <v>85</v>
      </c>
      <c r="F13" s="456" t="s">
        <v>18</v>
      </c>
      <c r="G13" s="466" t="s">
        <v>26</v>
      </c>
      <c r="H13" s="16" t="s">
        <v>19</v>
      </c>
      <c r="I13" s="195">
        <v>882.1</v>
      </c>
      <c r="J13" s="224">
        <v>882.1</v>
      </c>
      <c r="K13" s="224">
        <v>76</v>
      </c>
      <c r="L13" s="225">
        <v>0</v>
      </c>
      <c r="M13" s="226">
        <v>882.1</v>
      </c>
      <c r="N13" s="226">
        <v>882.1</v>
      </c>
    </row>
    <row r="14" spans="1:14" ht="13.5" customHeight="1">
      <c r="A14" s="476"/>
      <c r="B14" s="477"/>
      <c r="C14" s="450"/>
      <c r="D14" s="427"/>
      <c r="E14" s="429"/>
      <c r="F14" s="431"/>
      <c r="G14" s="506"/>
      <c r="H14" s="145"/>
      <c r="I14" s="227"/>
      <c r="J14" s="228"/>
      <c r="K14" s="228"/>
      <c r="L14" s="229"/>
      <c r="M14" s="230"/>
      <c r="N14" s="230"/>
    </row>
    <row r="15" spans="1:14" ht="15.75" customHeight="1" thickBot="1">
      <c r="A15" s="335"/>
      <c r="B15" s="337"/>
      <c r="C15" s="451"/>
      <c r="D15" s="448"/>
      <c r="E15" s="451"/>
      <c r="F15" s="442"/>
      <c r="G15" s="406"/>
      <c r="H15" s="14" t="s">
        <v>10</v>
      </c>
      <c r="I15" s="136">
        <f t="shared" ref="I15:N15" si="1">SUM(I13:I14)</f>
        <v>882.1</v>
      </c>
      <c r="J15" s="122">
        <f t="shared" si="1"/>
        <v>882.1</v>
      </c>
      <c r="K15" s="122">
        <f t="shared" si="1"/>
        <v>76</v>
      </c>
      <c r="L15" s="123">
        <f t="shared" si="1"/>
        <v>0</v>
      </c>
      <c r="M15" s="121">
        <f t="shared" si="1"/>
        <v>882.1</v>
      </c>
      <c r="N15" s="121">
        <f t="shared" si="1"/>
        <v>882.1</v>
      </c>
    </row>
    <row r="16" spans="1:14" ht="14.25" customHeight="1">
      <c r="A16" s="334" t="s">
        <v>9</v>
      </c>
      <c r="B16" s="336" t="s">
        <v>9</v>
      </c>
      <c r="C16" s="469" t="s">
        <v>20</v>
      </c>
      <c r="D16" s="408" t="s">
        <v>148</v>
      </c>
      <c r="E16" s="415" t="s">
        <v>85</v>
      </c>
      <c r="F16" s="421" t="s">
        <v>18</v>
      </c>
      <c r="G16" s="405" t="s">
        <v>61</v>
      </c>
      <c r="H16" s="16" t="s">
        <v>19</v>
      </c>
      <c r="I16" s="195">
        <v>100</v>
      </c>
      <c r="J16" s="224">
        <v>100</v>
      </c>
      <c r="K16" s="224">
        <v>0</v>
      </c>
      <c r="L16" s="225">
        <v>0</v>
      </c>
      <c r="M16" s="226">
        <v>100</v>
      </c>
      <c r="N16" s="231">
        <v>100</v>
      </c>
    </row>
    <row r="17" spans="1:14" ht="16.5" customHeight="1" thickBot="1">
      <c r="A17" s="335"/>
      <c r="B17" s="337"/>
      <c r="C17" s="470"/>
      <c r="D17" s="448"/>
      <c r="E17" s="468"/>
      <c r="F17" s="442"/>
      <c r="G17" s="462"/>
      <c r="H17" s="14" t="s">
        <v>10</v>
      </c>
      <c r="I17" s="220">
        <f t="shared" ref="I17:N17" si="2">SUM(I16:I16)</f>
        <v>100</v>
      </c>
      <c r="J17" s="221">
        <f t="shared" si="2"/>
        <v>100</v>
      </c>
      <c r="K17" s="221">
        <f t="shared" si="2"/>
        <v>0</v>
      </c>
      <c r="L17" s="222">
        <f t="shared" si="2"/>
        <v>0</v>
      </c>
      <c r="M17" s="121">
        <f t="shared" si="2"/>
        <v>100</v>
      </c>
      <c r="N17" s="223">
        <f t="shared" si="2"/>
        <v>100</v>
      </c>
    </row>
    <row r="18" spans="1:14" ht="13.5" customHeight="1">
      <c r="A18" s="474" t="s">
        <v>9</v>
      </c>
      <c r="B18" s="392" t="s">
        <v>9</v>
      </c>
      <c r="C18" s="449" t="s">
        <v>21</v>
      </c>
      <c r="D18" s="532" t="s">
        <v>149</v>
      </c>
      <c r="E18" s="420" t="s">
        <v>85</v>
      </c>
      <c r="F18" s="464" t="s">
        <v>18</v>
      </c>
      <c r="G18" s="466" t="s">
        <v>26</v>
      </c>
      <c r="H18" s="146" t="s">
        <v>29</v>
      </c>
      <c r="I18" s="232">
        <v>1520</v>
      </c>
      <c r="J18" s="233">
        <v>1520</v>
      </c>
      <c r="K18" s="233">
        <v>20</v>
      </c>
      <c r="L18" s="234">
        <v>0</v>
      </c>
      <c r="M18" s="235">
        <v>1600</v>
      </c>
      <c r="N18" s="236">
        <v>1600</v>
      </c>
    </row>
    <row r="19" spans="1:14" ht="15" customHeight="1">
      <c r="A19" s="475"/>
      <c r="B19" s="533"/>
      <c r="C19" s="473"/>
      <c r="D19" s="356"/>
      <c r="E19" s="463"/>
      <c r="F19" s="465"/>
      <c r="G19" s="467"/>
      <c r="H19" s="147" t="s">
        <v>19</v>
      </c>
      <c r="I19" s="237">
        <v>30</v>
      </c>
      <c r="J19" s="238">
        <v>30</v>
      </c>
      <c r="K19" s="238"/>
      <c r="L19" s="239"/>
      <c r="M19" s="240">
        <v>45</v>
      </c>
      <c r="N19" s="241">
        <v>45</v>
      </c>
    </row>
    <row r="20" spans="1:14" ht="24" customHeight="1" thickBot="1">
      <c r="A20" s="472"/>
      <c r="B20" s="451"/>
      <c r="C20" s="451"/>
      <c r="D20" s="461"/>
      <c r="E20" s="451"/>
      <c r="F20" s="451"/>
      <c r="G20" s="406"/>
      <c r="H20" s="14" t="s">
        <v>10</v>
      </c>
      <c r="I20" s="220">
        <f>I18+I19</f>
        <v>1550</v>
      </c>
      <c r="J20" s="221">
        <f>J18+J19</f>
        <v>1550</v>
      </c>
      <c r="K20" s="221">
        <f>K18+K19</f>
        <v>20</v>
      </c>
      <c r="L20" s="222">
        <v>0</v>
      </c>
      <c r="M20" s="137">
        <f>M18+M19</f>
        <v>1645</v>
      </c>
      <c r="N20" s="121">
        <f>N18+N19</f>
        <v>1645</v>
      </c>
    </row>
    <row r="21" spans="1:14" ht="15" customHeight="1">
      <c r="A21" s="471" t="s">
        <v>9</v>
      </c>
      <c r="B21" s="400" t="s">
        <v>9</v>
      </c>
      <c r="C21" s="469" t="s">
        <v>22</v>
      </c>
      <c r="D21" s="460" t="s">
        <v>76</v>
      </c>
      <c r="E21" s="415" t="s">
        <v>85</v>
      </c>
      <c r="F21" s="440" t="s">
        <v>18</v>
      </c>
      <c r="G21" s="405" t="s">
        <v>26</v>
      </c>
      <c r="H21" s="148" t="s">
        <v>29</v>
      </c>
      <c r="I21" s="196">
        <v>20</v>
      </c>
      <c r="J21" s="197">
        <v>20</v>
      </c>
      <c r="K21" s="197">
        <v>0</v>
      </c>
      <c r="L21" s="198">
        <v>0</v>
      </c>
      <c r="M21" s="242">
        <v>20</v>
      </c>
      <c r="N21" s="243">
        <v>20</v>
      </c>
    </row>
    <row r="22" spans="1:14" ht="81" customHeight="1" thickBot="1">
      <c r="A22" s="472"/>
      <c r="B22" s="451"/>
      <c r="C22" s="451"/>
      <c r="D22" s="461"/>
      <c r="E22" s="441"/>
      <c r="F22" s="441"/>
      <c r="G22" s="455"/>
      <c r="H22" s="14" t="s">
        <v>10</v>
      </c>
      <c r="I22" s="220">
        <f t="shared" ref="I22:N22" si="3">I21</f>
        <v>20</v>
      </c>
      <c r="J22" s="221">
        <f t="shared" si="3"/>
        <v>20</v>
      </c>
      <c r="K22" s="221">
        <f t="shared" si="3"/>
        <v>0</v>
      </c>
      <c r="L22" s="222">
        <f t="shared" si="3"/>
        <v>0</v>
      </c>
      <c r="M22" s="121">
        <f t="shared" si="3"/>
        <v>20</v>
      </c>
      <c r="N22" s="244">
        <f t="shared" si="3"/>
        <v>20</v>
      </c>
    </row>
    <row r="23" spans="1:14" ht="17.25" customHeight="1">
      <c r="A23" s="334" t="s">
        <v>9</v>
      </c>
      <c r="B23" s="336" t="s">
        <v>9</v>
      </c>
      <c r="C23" s="449" t="s">
        <v>23</v>
      </c>
      <c r="D23" s="411" t="s">
        <v>73</v>
      </c>
      <c r="E23" s="420" t="s">
        <v>85</v>
      </c>
      <c r="F23" s="456" t="s">
        <v>18</v>
      </c>
      <c r="G23" s="457" t="s">
        <v>30</v>
      </c>
      <c r="H23" s="6" t="s">
        <v>19</v>
      </c>
      <c r="I23" s="195">
        <v>550</v>
      </c>
      <c r="J23" s="224">
        <v>550</v>
      </c>
      <c r="K23" s="224">
        <v>0</v>
      </c>
      <c r="L23" s="225">
        <v>0</v>
      </c>
      <c r="M23" s="226">
        <v>550</v>
      </c>
      <c r="N23" s="226">
        <v>600</v>
      </c>
    </row>
    <row r="24" spans="1:14" ht="17.25" customHeight="1">
      <c r="A24" s="476"/>
      <c r="B24" s="477"/>
      <c r="C24" s="450"/>
      <c r="D24" s="427"/>
      <c r="E24" s="429"/>
      <c r="F24" s="431"/>
      <c r="G24" s="458"/>
      <c r="H24" s="21" t="s">
        <v>19</v>
      </c>
      <c r="I24" s="227"/>
      <c r="J24" s="228"/>
      <c r="K24" s="228"/>
      <c r="L24" s="229"/>
      <c r="M24" s="230"/>
      <c r="N24" s="230"/>
    </row>
    <row r="25" spans="1:14" ht="26.25" customHeight="1" thickBot="1">
      <c r="A25" s="335"/>
      <c r="B25" s="337"/>
      <c r="C25" s="451"/>
      <c r="D25" s="448"/>
      <c r="E25" s="451"/>
      <c r="F25" s="442"/>
      <c r="G25" s="459"/>
      <c r="H25" s="7" t="s">
        <v>10</v>
      </c>
      <c r="I25" s="220">
        <f>SUM(I23:I24)</f>
        <v>550</v>
      </c>
      <c r="J25" s="221">
        <f>J23+J24</f>
        <v>550</v>
      </c>
      <c r="K25" s="221">
        <f>K23+K24</f>
        <v>0</v>
      </c>
      <c r="L25" s="222">
        <f>L23+L24</f>
        <v>0</v>
      </c>
      <c r="M25" s="121">
        <f>M23+M24</f>
        <v>550</v>
      </c>
      <c r="N25" s="121">
        <f>N23+N24</f>
        <v>600</v>
      </c>
    </row>
    <row r="26" spans="1:14" ht="16.5" customHeight="1">
      <c r="A26" s="471" t="s">
        <v>9</v>
      </c>
      <c r="B26" s="400" t="s">
        <v>9</v>
      </c>
      <c r="C26" s="469" t="s">
        <v>24</v>
      </c>
      <c r="D26" s="460" t="s">
        <v>77</v>
      </c>
      <c r="E26" s="415" t="s">
        <v>85</v>
      </c>
      <c r="F26" s="440" t="s">
        <v>18</v>
      </c>
      <c r="G26" s="405" t="s">
        <v>26</v>
      </c>
      <c r="H26" s="148" t="s">
        <v>29</v>
      </c>
      <c r="I26" s="196">
        <v>6748</v>
      </c>
      <c r="J26" s="197">
        <v>6742</v>
      </c>
      <c r="K26" s="197">
        <v>50</v>
      </c>
      <c r="L26" s="245">
        <v>6</v>
      </c>
      <c r="M26" s="236">
        <v>6791</v>
      </c>
      <c r="N26" s="243">
        <v>6791</v>
      </c>
    </row>
    <row r="27" spans="1:14" ht="39" customHeight="1" thickBot="1">
      <c r="A27" s="472"/>
      <c r="B27" s="451"/>
      <c r="C27" s="451"/>
      <c r="D27" s="461"/>
      <c r="E27" s="451"/>
      <c r="F27" s="451"/>
      <c r="G27" s="406"/>
      <c r="H27" s="14" t="s">
        <v>10</v>
      </c>
      <c r="I27" s="136">
        <f>I26</f>
        <v>6748</v>
      </c>
      <c r="J27" s="122">
        <f>J26</f>
        <v>6742</v>
      </c>
      <c r="K27" s="122">
        <f>K26</f>
        <v>50</v>
      </c>
      <c r="L27" s="246">
        <f>L26</f>
        <v>6</v>
      </c>
      <c r="M27" s="121">
        <f>SUM(M26:M26)</f>
        <v>6791</v>
      </c>
      <c r="N27" s="223">
        <f>N26</f>
        <v>6791</v>
      </c>
    </row>
    <row r="28" spans="1:14" ht="18" customHeight="1">
      <c r="A28" s="334" t="s">
        <v>9</v>
      </c>
      <c r="B28" s="336" t="s">
        <v>9</v>
      </c>
      <c r="C28" s="469" t="s">
        <v>46</v>
      </c>
      <c r="D28" s="408" t="s">
        <v>78</v>
      </c>
      <c r="E28" s="415" t="s">
        <v>85</v>
      </c>
      <c r="F28" s="421" t="s">
        <v>18</v>
      </c>
      <c r="G28" s="405" t="s">
        <v>26</v>
      </c>
      <c r="H28" s="16" t="s">
        <v>29</v>
      </c>
      <c r="I28" s="195">
        <v>22</v>
      </c>
      <c r="J28" s="224">
        <v>22</v>
      </c>
      <c r="K28" s="224">
        <v>0</v>
      </c>
      <c r="L28" s="225">
        <v>0</v>
      </c>
      <c r="M28" s="247">
        <v>22</v>
      </c>
      <c r="N28" s="226">
        <v>22</v>
      </c>
    </row>
    <row r="29" spans="1:14" ht="25.5" customHeight="1" thickBot="1">
      <c r="A29" s="476"/>
      <c r="B29" s="477"/>
      <c r="C29" s="416"/>
      <c r="D29" s="407"/>
      <c r="E29" s="416"/>
      <c r="F29" s="422"/>
      <c r="G29" s="423"/>
      <c r="H29" s="15" t="s">
        <v>10</v>
      </c>
      <c r="I29" s="136">
        <f t="shared" ref="I29:N29" si="4">I28</f>
        <v>22</v>
      </c>
      <c r="J29" s="122">
        <f t="shared" si="4"/>
        <v>22</v>
      </c>
      <c r="K29" s="122">
        <f t="shared" si="4"/>
        <v>0</v>
      </c>
      <c r="L29" s="123">
        <f t="shared" si="4"/>
        <v>0</v>
      </c>
      <c r="M29" s="248">
        <f t="shared" si="4"/>
        <v>22</v>
      </c>
      <c r="N29" s="249">
        <f t="shared" si="4"/>
        <v>22</v>
      </c>
    </row>
    <row r="30" spans="1:14" ht="13.5" customHeight="1">
      <c r="A30" s="334" t="s">
        <v>9</v>
      </c>
      <c r="B30" s="336" t="s">
        <v>9</v>
      </c>
      <c r="C30" s="449" t="s">
        <v>70</v>
      </c>
      <c r="D30" s="411" t="s">
        <v>71</v>
      </c>
      <c r="E30" s="420" t="s">
        <v>85</v>
      </c>
      <c r="F30" s="456" t="s">
        <v>18</v>
      </c>
      <c r="G30" s="466" t="s">
        <v>72</v>
      </c>
      <c r="H30" s="6" t="s">
        <v>19</v>
      </c>
      <c r="I30" s="195">
        <v>0</v>
      </c>
      <c r="J30" s="224">
        <v>0</v>
      </c>
      <c r="K30" s="224"/>
      <c r="L30" s="225"/>
      <c r="M30" s="226">
        <v>0</v>
      </c>
      <c r="N30" s="226">
        <v>0</v>
      </c>
    </row>
    <row r="31" spans="1:14" ht="16.5" customHeight="1" thickBot="1">
      <c r="A31" s="476"/>
      <c r="B31" s="477"/>
      <c r="C31" s="416"/>
      <c r="D31" s="407"/>
      <c r="E31" s="416"/>
      <c r="F31" s="422"/>
      <c r="G31" s="423"/>
      <c r="H31" s="149" t="s">
        <v>10</v>
      </c>
      <c r="I31" s="136">
        <f t="shared" ref="I31:N31" si="5">I30</f>
        <v>0</v>
      </c>
      <c r="J31" s="122">
        <f t="shared" si="5"/>
        <v>0</v>
      </c>
      <c r="K31" s="122">
        <f t="shared" si="5"/>
        <v>0</v>
      </c>
      <c r="L31" s="123">
        <f t="shared" si="5"/>
        <v>0</v>
      </c>
      <c r="M31" s="121">
        <f t="shared" si="5"/>
        <v>0</v>
      </c>
      <c r="N31" s="121">
        <f t="shared" si="5"/>
        <v>0</v>
      </c>
    </row>
    <row r="32" spans="1:14" ht="16.5" customHeight="1" thickBot="1">
      <c r="A32" s="81" t="s">
        <v>9</v>
      </c>
      <c r="B32" s="82" t="s">
        <v>9</v>
      </c>
      <c r="C32" s="359" t="s">
        <v>12</v>
      </c>
      <c r="D32" s="359"/>
      <c r="E32" s="359"/>
      <c r="F32" s="359"/>
      <c r="G32" s="359"/>
      <c r="H32" s="412"/>
      <c r="I32" s="74">
        <f t="shared" ref="I32:N32" si="6">I12+I15+I17+I20+I22+I25+I27+I29+I31</f>
        <v>12275.9</v>
      </c>
      <c r="J32" s="75">
        <f t="shared" si="6"/>
        <v>12269.9</v>
      </c>
      <c r="K32" s="75">
        <f t="shared" si="6"/>
        <v>216.3</v>
      </c>
      <c r="L32" s="76">
        <f t="shared" si="6"/>
        <v>6</v>
      </c>
      <c r="M32" s="83">
        <f t="shared" si="6"/>
        <v>12413.9</v>
      </c>
      <c r="N32" s="83">
        <f t="shared" si="6"/>
        <v>12463.9</v>
      </c>
    </row>
    <row r="33" spans="1:14" ht="16.5" customHeight="1" thickBot="1">
      <c r="A33" s="81" t="s">
        <v>9</v>
      </c>
      <c r="B33" s="102" t="s">
        <v>11</v>
      </c>
      <c r="C33" s="417" t="s">
        <v>143</v>
      </c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9"/>
    </row>
    <row r="34" spans="1:14" ht="14.25" customHeight="1">
      <c r="A34" s="63" t="s">
        <v>9</v>
      </c>
      <c r="B34" s="64" t="s">
        <v>11</v>
      </c>
      <c r="C34" s="424" t="s">
        <v>9</v>
      </c>
      <c r="D34" s="426" t="s">
        <v>142</v>
      </c>
      <c r="E34" s="428" t="s">
        <v>85</v>
      </c>
      <c r="F34" s="430" t="s">
        <v>18</v>
      </c>
      <c r="G34" s="413" t="s">
        <v>133</v>
      </c>
      <c r="H34" s="103" t="s">
        <v>134</v>
      </c>
      <c r="I34" s="201">
        <v>1246</v>
      </c>
      <c r="J34" s="202">
        <v>0</v>
      </c>
      <c r="K34" s="202">
        <v>0</v>
      </c>
      <c r="L34" s="203">
        <v>1246</v>
      </c>
      <c r="M34" s="204">
        <v>0</v>
      </c>
      <c r="N34" s="205">
        <v>0</v>
      </c>
    </row>
    <row r="35" spans="1:14" ht="14.25" customHeight="1">
      <c r="A35" s="105"/>
      <c r="B35" s="106"/>
      <c r="C35" s="425"/>
      <c r="D35" s="427"/>
      <c r="E35" s="429"/>
      <c r="F35" s="431"/>
      <c r="G35" s="414"/>
      <c r="H35" s="103" t="s">
        <v>135</v>
      </c>
      <c r="I35" s="201">
        <v>220</v>
      </c>
      <c r="J35" s="202">
        <v>0</v>
      </c>
      <c r="K35" s="202">
        <v>0</v>
      </c>
      <c r="L35" s="203">
        <v>220</v>
      </c>
      <c r="M35" s="204">
        <v>0</v>
      </c>
      <c r="N35" s="205">
        <v>0</v>
      </c>
    </row>
    <row r="36" spans="1:14" ht="14.25" customHeight="1" thickBot="1">
      <c r="A36" s="105"/>
      <c r="B36" s="106"/>
      <c r="C36" s="425"/>
      <c r="D36" s="427"/>
      <c r="E36" s="429"/>
      <c r="F36" s="431"/>
      <c r="G36" s="414"/>
      <c r="H36" s="111" t="s">
        <v>10</v>
      </c>
      <c r="I36" s="206">
        <f t="shared" ref="I36:N36" si="7">SUM(I34:I35)</f>
        <v>1466</v>
      </c>
      <c r="J36" s="207">
        <f t="shared" si="7"/>
        <v>0</v>
      </c>
      <c r="K36" s="207">
        <f t="shared" si="7"/>
        <v>0</v>
      </c>
      <c r="L36" s="208">
        <f t="shared" si="7"/>
        <v>1466</v>
      </c>
      <c r="M36" s="209">
        <f t="shared" si="7"/>
        <v>0</v>
      </c>
      <c r="N36" s="210">
        <f t="shared" si="7"/>
        <v>0</v>
      </c>
    </row>
    <row r="37" spans="1:14" ht="15" customHeight="1">
      <c r="A37" s="307" t="s">
        <v>9</v>
      </c>
      <c r="B37" s="310" t="s">
        <v>11</v>
      </c>
      <c r="C37" s="518" t="s">
        <v>11</v>
      </c>
      <c r="D37" s="315" t="s">
        <v>136</v>
      </c>
      <c r="E37" s="432" t="s">
        <v>9</v>
      </c>
      <c r="F37" s="517" t="s">
        <v>18</v>
      </c>
      <c r="G37" s="520" t="s">
        <v>133</v>
      </c>
      <c r="H37" s="112" t="s">
        <v>125</v>
      </c>
      <c r="I37" s="211">
        <v>150</v>
      </c>
      <c r="J37" s="212">
        <v>150</v>
      </c>
      <c r="K37" s="212">
        <v>0</v>
      </c>
      <c r="L37" s="212">
        <v>0</v>
      </c>
      <c r="M37" s="213">
        <v>150</v>
      </c>
      <c r="N37" s="214">
        <v>150</v>
      </c>
    </row>
    <row r="38" spans="1:14" ht="15" customHeight="1" thickBot="1">
      <c r="A38" s="307"/>
      <c r="B38" s="310"/>
      <c r="C38" s="518"/>
      <c r="D38" s="315"/>
      <c r="E38" s="432"/>
      <c r="F38" s="517"/>
      <c r="G38" s="520"/>
      <c r="H38" s="113" t="s">
        <v>10</v>
      </c>
      <c r="I38" s="215">
        <f t="shared" ref="I38:N38" si="8">SUM(I37)</f>
        <v>150</v>
      </c>
      <c r="J38" s="216">
        <f t="shared" si="8"/>
        <v>150</v>
      </c>
      <c r="K38" s="216">
        <f t="shared" si="8"/>
        <v>0</v>
      </c>
      <c r="L38" s="216">
        <f t="shared" si="8"/>
        <v>0</v>
      </c>
      <c r="M38" s="216">
        <f t="shared" si="8"/>
        <v>150</v>
      </c>
      <c r="N38" s="217">
        <f t="shared" si="8"/>
        <v>150</v>
      </c>
    </row>
    <row r="39" spans="1:14" ht="14.25" customHeight="1" thickBot="1">
      <c r="A39" s="100" t="s">
        <v>9</v>
      </c>
      <c r="B39" s="104" t="s">
        <v>11</v>
      </c>
      <c r="C39" s="346" t="s">
        <v>12</v>
      </c>
      <c r="D39" s="346"/>
      <c r="E39" s="346"/>
      <c r="F39" s="346"/>
      <c r="G39" s="346"/>
      <c r="H39" s="347"/>
      <c r="I39" s="159">
        <f>SUM(I38,I36)</f>
        <v>1616</v>
      </c>
      <c r="J39" s="159">
        <f>SUM(J38,J36)</f>
        <v>150</v>
      </c>
      <c r="K39" s="159">
        <f>SUM(K36+K38)</f>
        <v>0</v>
      </c>
      <c r="L39" s="159">
        <f>SUM(L36+L38)</f>
        <v>1466</v>
      </c>
      <c r="M39" s="159">
        <f>SUM(M36+M38)</f>
        <v>150</v>
      </c>
      <c r="N39" s="161">
        <f>SUM(N36+N38)</f>
        <v>150</v>
      </c>
    </row>
    <row r="40" spans="1:14" ht="16.5" customHeight="1" thickBot="1">
      <c r="A40" s="81" t="s">
        <v>9</v>
      </c>
      <c r="B40" s="511" t="s">
        <v>103</v>
      </c>
      <c r="C40" s="512"/>
      <c r="D40" s="512"/>
      <c r="E40" s="512"/>
      <c r="F40" s="512"/>
      <c r="G40" s="512"/>
      <c r="H40" s="513"/>
      <c r="I40" s="96">
        <f t="shared" ref="I40:N40" si="9">SUM(I39+I32)</f>
        <v>13891.9</v>
      </c>
      <c r="J40" s="96">
        <f t="shared" si="9"/>
        <v>12419.9</v>
      </c>
      <c r="K40" s="96">
        <f t="shared" si="9"/>
        <v>216.3</v>
      </c>
      <c r="L40" s="96">
        <f t="shared" si="9"/>
        <v>1472</v>
      </c>
      <c r="M40" s="96">
        <f t="shared" si="9"/>
        <v>12563.9</v>
      </c>
      <c r="N40" s="77">
        <f t="shared" si="9"/>
        <v>12613.9</v>
      </c>
    </row>
    <row r="41" spans="1:14" ht="16.5" customHeight="1" thickBot="1">
      <c r="A41" s="81" t="s">
        <v>11</v>
      </c>
      <c r="B41" s="514" t="s">
        <v>129</v>
      </c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6"/>
    </row>
    <row r="42" spans="1:14" ht="16.5" customHeight="1" thickBot="1">
      <c r="A42" s="60" t="s">
        <v>11</v>
      </c>
      <c r="B42" s="59" t="s">
        <v>9</v>
      </c>
      <c r="C42" s="521" t="s">
        <v>130</v>
      </c>
      <c r="D42" s="418"/>
      <c r="E42" s="418"/>
      <c r="F42" s="418"/>
      <c r="G42" s="418"/>
      <c r="H42" s="418"/>
      <c r="I42" s="522"/>
      <c r="J42" s="522"/>
      <c r="K42" s="522"/>
      <c r="L42" s="522"/>
      <c r="M42" s="522"/>
      <c r="N42" s="523"/>
    </row>
    <row r="43" spans="1:14" ht="30" customHeight="1">
      <c r="A43" s="334" t="s">
        <v>11</v>
      </c>
      <c r="B43" s="336" t="s">
        <v>9</v>
      </c>
      <c r="C43" s="378" t="s">
        <v>9</v>
      </c>
      <c r="D43" s="84" t="s">
        <v>121</v>
      </c>
      <c r="E43" s="85"/>
      <c r="F43" s="86"/>
      <c r="G43" s="87"/>
      <c r="H43" s="116"/>
      <c r="I43" s="168"/>
      <c r="J43" s="169"/>
      <c r="K43" s="169"/>
      <c r="L43" s="170"/>
      <c r="M43" s="171"/>
      <c r="N43" s="172"/>
    </row>
    <row r="44" spans="1:14" ht="18" customHeight="1">
      <c r="A44" s="476"/>
      <c r="B44" s="477"/>
      <c r="C44" s="379"/>
      <c r="D44" s="65" t="s">
        <v>150</v>
      </c>
      <c r="E44" s="88">
        <v>10</v>
      </c>
      <c r="F44" s="89" t="s">
        <v>115</v>
      </c>
      <c r="G44" s="90" t="s">
        <v>116</v>
      </c>
      <c r="H44" s="115" t="s">
        <v>123</v>
      </c>
      <c r="I44" s="271">
        <v>10</v>
      </c>
      <c r="J44" s="272">
        <v>10</v>
      </c>
      <c r="K44" s="174"/>
      <c r="L44" s="175"/>
      <c r="M44" s="274">
        <v>12</v>
      </c>
      <c r="N44" s="275">
        <v>14</v>
      </c>
    </row>
    <row r="45" spans="1:14" ht="14.25" customHeight="1">
      <c r="A45" s="476"/>
      <c r="B45" s="477"/>
      <c r="C45" s="379"/>
      <c r="D45" s="407" t="s">
        <v>151</v>
      </c>
      <c r="E45" s="409">
        <v>10</v>
      </c>
      <c r="F45" s="435" t="s">
        <v>115</v>
      </c>
      <c r="G45" s="433" t="s">
        <v>116</v>
      </c>
      <c r="H45" s="115" t="s">
        <v>19</v>
      </c>
      <c r="I45" s="173"/>
      <c r="J45" s="174"/>
      <c r="K45" s="174"/>
      <c r="L45" s="175"/>
      <c r="M45" s="176"/>
      <c r="N45" s="177"/>
    </row>
    <row r="46" spans="1:14" ht="15" customHeight="1">
      <c r="A46" s="476"/>
      <c r="B46" s="477"/>
      <c r="C46" s="379"/>
      <c r="D46" s="408"/>
      <c r="E46" s="410"/>
      <c r="F46" s="436"/>
      <c r="G46" s="434"/>
      <c r="H46" s="114" t="s">
        <v>117</v>
      </c>
      <c r="I46" s="271">
        <v>10</v>
      </c>
      <c r="J46" s="272">
        <v>10</v>
      </c>
      <c r="K46" s="174"/>
      <c r="L46" s="175"/>
      <c r="M46" s="274">
        <v>10</v>
      </c>
      <c r="N46" s="275">
        <v>10</v>
      </c>
    </row>
    <row r="47" spans="1:14" ht="15" customHeight="1">
      <c r="A47" s="476"/>
      <c r="B47" s="477"/>
      <c r="C47" s="379"/>
      <c r="D47" s="407" t="s">
        <v>166</v>
      </c>
      <c r="E47" s="409">
        <v>10</v>
      </c>
      <c r="F47" s="435" t="s">
        <v>115</v>
      </c>
      <c r="G47" s="433" t="s">
        <v>116</v>
      </c>
      <c r="H47" s="114" t="s">
        <v>19</v>
      </c>
      <c r="I47" s="276">
        <v>59.2</v>
      </c>
      <c r="J47" s="272">
        <v>59.2</v>
      </c>
      <c r="K47" s="272">
        <v>24.7</v>
      </c>
      <c r="L47" s="175"/>
      <c r="M47" s="274">
        <v>60</v>
      </c>
      <c r="N47" s="275">
        <v>62</v>
      </c>
    </row>
    <row r="48" spans="1:14" ht="15" customHeight="1">
      <c r="A48" s="476"/>
      <c r="B48" s="477"/>
      <c r="C48" s="379"/>
      <c r="D48" s="408"/>
      <c r="E48" s="410"/>
      <c r="F48" s="436"/>
      <c r="G48" s="434"/>
      <c r="H48" s="114" t="s">
        <v>123</v>
      </c>
      <c r="I48" s="178"/>
      <c r="J48" s="174"/>
      <c r="K48" s="174"/>
      <c r="L48" s="175"/>
      <c r="M48" s="176"/>
      <c r="N48" s="177"/>
    </row>
    <row r="49" spans="1:14" ht="18" customHeight="1">
      <c r="A49" s="476"/>
      <c r="B49" s="477"/>
      <c r="C49" s="379"/>
      <c r="D49" s="65" t="s">
        <v>122</v>
      </c>
      <c r="E49" s="88">
        <v>10</v>
      </c>
      <c r="F49" s="89" t="s">
        <v>115</v>
      </c>
      <c r="G49" s="90" t="s">
        <v>116</v>
      </c>
      <c r="H49" s="115" t="s">
        <v>19</v>
      </c>
      <c r="I49" s="271">
        <v>51.2</v>
      </c>
      <c r="J49" s="272">
        <v>51.2</v>
      </c>
      <c r="K49" s="272">
        <v>51.2</v>
      </c>
      <c r="L49" s="175"/>
      <c r="M49" s="274">
        <v>54</v>
      </c>
      <c r="N49" s="275">
        <v>55</v>
      </c>
    </row>
    <row r="50" spans="1:14" ht="16.5" customHeight="1">
      <c r="A50" s="476"/>
      <c r="B50" s="477"/>
      <c r="C50" s="379"/>
      <c r="D50" s="315" t="s">
        <v>124</v>
      </c>
      <c r="E50" s="409">
        <v>10</v>
      </c>
      <c r="F50" s="435" t="s">
        <v>115</v>
      </c>
      <c r="G50" s="433" t="s">
        <v>116</v>
      </c>
      <c r="H50" s="115" t="s">
        <v>19</v>
      </c>
      <c r="I50" s="271">
        <v>159.5</v>
      </c>
      <c r="J50" s="272">
        <v>159.5</v>
      </c>
      <c r="K50" s="272">
        <v>56.3</v>
      </c>
      <c r="L50" s="175"/>
      <c r="M50" s="274">
        <v>165</v>
      </c>
      <c r="N50" s="275">
        <v>173</v>
      </c>
    </row>
    <row r="51" spans="1:14" ht="16.5" customHeight="1">
      <c r="A51" s="476"/>
      <c r="B51" s="477"/>
      <c r="C51" s="379"/>
      <c r="D51" s="315"/>
      <c r="E51" s="528"/>
      <c r="F51" s="524"/>
      <c r="G51" s="519"/>
      <c r="H51" s="115"/>
      <c r="I51" s="271"/>
      <c r="J51" s="272"/>
      <c r="K51" s="272"/>
      <c r="L51" s="175"/>
      <c r="M51" s="274"/>
      <c r="N51" s="275"/>
    </row>
    <row r="52" spans="1:14" ht="26.25" customHeight="1">
      <c r="A52" s="476"/>
      <c r="B52" s="477"/>
      <c r="C52" s="379"/>
      <c r="D52" s="510"/>
      <c r="E52" s="410"/>
      <c r="F52" s="436"/>
      <c r="G52" s="434"/>
      <c r="H52" s="117" t="s">
        <v>123</v>
      </c>
      <c r="I52" s="278">
        <v>85</v>
      </c>
      <c r="J52" s="279">
        <v>85</v>
      </c>
      <c r="K52" s="279">
        <v>40</v>
      </c>
      <c r="L52" s="179"/>
      <c r="M52" s="280">
        <v>90</v>
      </c>
      <c r="N52" s="281">
        <v>94</v>
      </c>
    </row>
    <row r="53" spans="1:14" ht="15.75" customHeight="1">
      <c r="A53" s="476"/>
      <c r="B53" s="477"/>
      <c r="C53" s="379"/>
      <c r="D53" s="356" t="s">
        <v>182</v>
      </c>
      <c r="E53" s="409">
        <v>10</v>
      </c>
      <c r="F53" s="435" t="s">
        <v>115</v>
      </c>
      <c r="G53" s="433" t="s">
        <v>116</v>
      </c>
      <c r="H53" s="118" t="s">
        <v>19</v>
      </c>
      <c r="I53" s="282">
        <v>241.5</v>
      </c>
      <c r="J53" s="283">
        <v>241.5</v>
      </c>
      <c r="K53" s="283">
        <v>142.5</v>
      </c>
      <c r="L53" s="180"/>
      <c r="M53" s="285">
        <v>242</v>
      </c>
      <c r="N53" s="286">
        <v>256</v>
      </c>
    </row>
    <row r="54" spans="1:14" ht="39" customHeight="1">
      <c r="A54" s="476"/>
      <c r="B54" s="477"/>
      <c r="C54" s="379"/>
      <c r="D54" s="510"/>
      <c r="E54" s="410"/>
      <c r="F54" s="436"/>
      <c r="G54" s="434"/>
      <c r="H54" s="118" t="s">
        <v>123</v>
      </c>
      <c r="I54" s="282">
        <v>29</v>
      </c>
      <c r="J54" s="283">
        <v>29</v>
      </c>
      <c r="K54" s="283">
        <v>13.4</v>
      </c>
      <c r="L54" s="284"/>
      <c r="M54" s="285">
        <v>29</v>
      </c>
      <c r="N54" s="286">
        <v>29</v>
      </c>
    </row>
    <row r="55" spans="1:14" ht="27" customHeight="1">
      <c r="A55" s="476"/>
      <c r="B55" s="477"/>
      <c r="C55" s="379"/>
      <c r="D55" s="65" t="s">
        <v>126</v>
      </c>
      <c r="E55" s="88">
        <v>10</v>
      </c>
      <c r="F55" s="89" t="s">
        <v>115</v>
      </c>
      <c r="G55" s="90" t="s">
        <v>116</v>
      </c>
      <c r="H55" s="115" t="s">
        <v>19</v>
      </c>
      <c r="I55" s="271">
        <v>128.30000000000001</v>
      </c>
      <c r="J55" s="272">
        <v>128.30000000000001</v>
      </c>
      <c r="K55" s="272">
        <v>79.599999999999994</v>
      </c>
      <c r="L55" s="175"/>
      <c r="M55" s="274">
        <v>135</v>
      </c>
      <c r="N55" s="275">
        <v>143</v>
      </c>
    </row>
    <row r="56" spans="1:14" ht="18.75" customHeight="1">
      <c r="A56" s="476"/>
      <c r="B56" s="477"/>
      <c r="C56" s="379"/>
      <c r="D56" s="315" t="s">
        <v>155</v>
      </c>
      <c r="E56" s="409">
        <v>10</v>
      </c>
      <c r="F56" s="435" t="s">
        <v>115</v>
      </c>
      <c r="G56" s="433" t="s">
        <v>116</v>
      </c>
      <c r="H56" s="115" t="s">
        <v>19</v>
      </c>
      <c r="I56" s="271">
        <v>128.6</v>
      </c>
      <c r="J56" s="272">
        <v>128.6</v>
      </c>
      <c r="K56" s="272">
        <v>71.099999999999994</v>
      </c>
      <c r="L56" s="175"/>
      <c r="M56" s="274">
        <v>130</v>
      </c>
      <c r="N56" s="275">
        <v>130</v>
      </c>
    </row>
    <row r="57" spans="1:14" ht="18.75" customHeight="1">
      <c r="A57" s="476"/>
      <c r="B57" s="477"/>
      <c r="C57" s="379"/>
      <c r="D57" s="315"/>
      <c r="E57" s="528"/>
      <c r="F57" s="524"/>
      <c r="G57" s="519"/>
      <c r="H57" s="115"/>
      <c r="I57" s="173"/>
      <c r="J57" s="174"/>
      <c r="K57" s="174"/>
      <c r="L57" s="175"/>
      <c r="M57" s="176"/>
      <c r="N57" s="177"/>
    </row>
    <row r="58" spans="1:14" ht="22.9" customHeight="1">
      <c r="A58" s="476"/>
      <c r="B58" s="477"/>
      <c r="C58" s="379"/>
      <c r="D58" s="510"/>
      <c r="E58" s="410"/>
      <c r="F58" s="436"/>
      <c r="G58" s="434"/>
      <c r="H58" s="115" t="s">
        <v>123</v>
      </c>
      <c r="I58" s="271">
        <v>17</v>
      </c>
      <c r="J58" s="272">
        <v>17</v>
      </c>
      <c r="K58" s="272">
        <v>11</v>
      </c>
      <c r="L58" s="175"/>
      <c r="M58" s="274">
        <v>18</v>
      </c>
      <c r="N58" s="275">
        <v>19</v>
      </c>
    </row>
    <row r="59" spans="1:14" ht="16.5" customHeight="1">
      <c r="A59" s="476"/>
      <c r="B59" s="477"/>
      <c r="C59" s="379"/>
      <c r="D59" s="407" t="s">
        <v>156</v>
      </c>
      <c r="E59" s="409">
        <v>10</v>
      </c>
      <c r="F59" s="435" t="s">
        <v>115</v>
      </c>
      <c r="G59" s="433" t="s">
        <v>116</v>
      </c>
      <c r="H59" s="115" t="s">
        <v>19</v>
      </c>
      <c r="I59" s="271">
        <v>562.29999999999995</v>
      </c>
      <c r="J59" s="272">
        <v>562.29999999999995</v>
      </c>
      <c r="K59" s="272">
        <v>408.7</v>
      </c>
      <c r="L59" s="175"/>
      <c r="M59" s="274">
        <v>573</v>
      </c>
      <c r="N59" s="275">
        <v>585</v>
      </c>
    </row>
    <row r="60" spans="1:14" ht="17.25" customHeight="1">
      <c r="A60" s="476"/>
      <c r="B60" s="477"/>
      <c r="C60" s="379"/>
      <c r="D60" s="427"/>
      <c r="E60" s="528"/>
      <c r="F60" s="524"/>
      <c r="G60" s="519"/>
      <c r="H60" s="277"/>
      <c r="I60" s="271"/>
      <c r="J60" s="272"/>
      <c r="K60" s="272"/>
      <c r="L60" s="175"/>
      <c r="M60" s="274"/>
      <c r="N60" s="275"/>
    </row>
    <row r="61" spans="1:14" ht="16.5" customHeight="1">
      <c r="A61" s="476"/>
      <c r="B61" s="477"/>
      <c r="C61" s="379"/>
      <c r="D61" s="427"/>
      <c r="E61" s="528"/>
      <c r="F61" s="524"/>
      <c r="G61" s="519"/>
      <c r="H61" s="115" t="s">
        <v>152</v>
      </c>
      <c r="I61" s="271">
        <v>70</v>
      </c>
      <c r="J61" s="272">
        <v>70</v>
      </c>
      <c r="K61" s="272">
        <v>53.7</v>
      </c>
      <c r="L61" s="175"/>
      <c r="M61" s="274">
        <v>74</v>
      </c>
      <c r="N61" s="275">
        <v>80</v>
      </c>
    </row>
    <row r="62" spans="1:14" ht="17.25" customHeight="1">
      <c r="A62" s="476"/>
      <c r="B62" s="477"/>
      <c r="C62" s="379"/>
      <c r="D62" s="408"/>
      <c r="E62" s="410"/>
      <c r="F62" s="436"/>
      <c r="G62" s="434"/>
      <c r="H62" s="120" t="s">
        <v>134</v>
      </c>
      <c r="I62" s="271">
        <v>90</v>
      </c>
      <c r="J62" s="271">
        <v>90</v>
      </c>
      <c r="K62" s="271">
        <v>48</v>
      </c>
      <c r="L62" s="271"/>
      <c r="M62" s="271">
        <v>48</v>
      </c>
      <c r="N62" s="271">
        <v>0</v>
      </c>
    </row>
    <row r="63" spans="1:14" ht="27" customHeight="1">
      <c r="A63" s="476"/>
      <c r="B63" s="477"/>
      <c r="C63" s="379"/>
      <c r="D63" s="65" t="s">
        <v>127</v>
      </c>
      <c r="E63" s="88">
        <v>10</v>
      </c>
      <c r="F63" s="89" t="s">
        <v>115</v>
      </c>
      <c r="G63" s="90" t="s">
        <v>116</v>
      </c>
      <c r="H63" s="115" t="s">
        <v>19</v>
      </c>
      <c r="I63" s="271">
        <v>378</v>
      </c>
      <c r="J63" s="272">
        <v>373</v>
      </c>
      <c r="K63" s="272">
        <v>226</v>
      </c>
      <c r="L63" s="273">
        <v>5</v>
      </c>
      <c r="M63" s="274">
        <v>380</v>
      </c>
      <c r="N63" s="275">
        <v>305</v>
      </c>
    </row>
    <row r="64" spans="1:14" ht="16.5" customHeight="1" thickBot="1">
      <c r="A64" s="335"/>
      <c r="B64" s="337"/>
      <c r="C64" s="380"/>
      <c r="D64" s="525"/>
      <c r="E64" s="526"/>
      <c r="F64" s="526"/>
      <c r="G64" s="527"/>
      <c r="H64" s="119" t="s">
        <v>10</v>
      </c>
      <c r="I64" s="220">
        <f t="shared" ref="I64:N64" si="10">SUM(I44:I63)</f>
        <v>2019.6</v>
      </c>
      <c r="J64" s="221">
        <f t="shared" si="10"/>
        <v>2014.6</v>
      </c>
      <c r="K64" s="221">
        <f t="shared" si="10"/>
        <v>1226.2</v>
      </c>
      <c r="L64" s="294">
        <v>5</v>
      </c>
      <c r="M64" s="295">
        <f t="shared" si="10"/>
        <v>2020</v>
      </c>
      <c r="N64" s="121">
        <f t="shared" si="10"/>
        <v>1955</v>
      </c>
    </row>
    <row r="65" spans="1:14" ht="54.75" hidden="1" customHeight="1">
      <c r="A65" s="91" t="s">
        <v>11</v>
      </c>
      <c r="B65" s="92" t="s">
        <v>9</v>
      </c>
      <c r="C65" s="72" t="s">
        <v>11</v>
      </c>
      <c r="D65" s="93"/>
      <c r="E65" s="94"/>
      <c r="F65" s="56"/>
      <c r="G65" s="94"/>
      <c r="H65" s="95" t="s">
        <v>10</v>
      </c>
      <c r="I65" s="181" t="e">
        <f>#REF!+#REF!</f>
        <v>#REF!</v>
      </c>
      <c r="J65" s="181" t="e">
        <f>#REF!+#REF!</f>
        <v>#REF!</v>
      </c>
      <c r="K65" s="181" t="e">
        <f>#REF!+#REF!</f>
        <v>#REF!</v>
      </c>
      <c r="L65" s="181" t="e">
        <f>#REF!</f>
        <v>#REF!</v>
      </c>
      <c r="M65" s="181" t="e">
        <f>#REF!+#REF!</f>
        <v>#REF!</v>
      </c>
      <c r="N65" s="182" t="e">
        <f>#REF!+#REF!</f>
        <v>#REF!</v>
      </c>
    </row>
    <row r="66" spans="1:14" ht="15" customHeight="1">
      <c r="A66" s="390" t="s">
        <v>11</v>
      </c>
      <c r="B66" s="392" t="s">
        <v>9</v>
      </c>
      <c r="C66" s="387" t="s">
        <v>11</v>
      </c>
      <c r="D66" s="385" t="s">
        <v>128</v>
      </c>
      <c r="E66" s="401" t="s">
        <v>85</v>
      </c>
      <c r="F66" s="383" t="s">
        <v>18</v>
      </c>
      <c r="G66" s="367" t="s">
        <v>25</v>
      </c>
      <c r="H66" s="6" t="s">
        <v>19</v>
      </c>
      <c r="I66" s="224">
        <v>130</v>
      </c>
      <c r="J66" s="224">
        <v>130</v>
      </c>
      <c r="K66" s="224">
        <v>0</v>
      </c>
      <c r="L66" s="225">
        <v>0</v>
      </c>
      <c r="M66" s="226">
        <v>140</v>
      </c>
      <c r="N66" s="226">
        <v>150</v>
      </c>
    </row>
    <row r="67" spans="1:14" ht="15.75" customHeight="1" thickBot="1">
      <c r="A67" s="391"/>
      <c r="B67" s="393"/>
      <c r="C67" s="389"/>
      <c r="D67" s="397"/>
      <c r="E67" s="402"/>
      <c r="F67" s="395"/>
      <c r="G67" s="394"/>
      <c r="H67" s="7" t="s">
        <v>10</v>
      </c>
      <c r="I67" s="221">
        <f t="shared" ref="I67:N67" si="11">SUM(I66)</f>
        <v>130</v>
      </c>
      <c r="J67" s="221">
        <f t="shared" si="11"/>
        <v>130</v>
      </c>
      <c r="K67" s="221">
        <v>0</v>
      </c>
      <c r="L67" s="222">
        <f t="shared" si="11"/>
        <v>0</v>
      </c>
      <c r="M67" s="121">
        <f t="shared" si="11"/>
        <v>140</v>
      </c>
      <c r="N67" s="121">
        <f t="shared" si="11"/>
        <v>150</v>
      </c>
    </row>
    <row r="68" spans="1:14" ht="15" customHeight="1">
      <c r="A68" s="534" t="s">
        <v>11</v>
      </c>
      <c r="B68" s="400" t="s">
        <v>9</v>
      </c>
      <c r="C68" s="404" t="s">
        <v>20</v>
      </c>
      <c r="D68" s="396" t="s">
        <v>98</v>
      </c>
      <c r="E68" s="403" t="s">
        <v>85</v>
      </c>
      <c r="F68" s="398" t="s">
        <v>18</v>
      </c>
      <c r="G68" s="399" t="s">
        <v>59</v>
      </c>
      <c r="H68" s="50" t="s">
        <v>19</v>
      </c>
      <c r="I68" s="287">
        <v>300</v>
      </c>
      <c r="J68" s="287">
        <v>300</v>
      </c>
      <c r="K68" s="287">
        <v>0</v>
      </c>
      <c r="L68" s="288">
        <v>0</v>
      </c>
      <c r="M68" s="289">
        <v>300</v>
      </c>
      <c r="N68" s="289">
        <v>300</v>
      </c>
    </row>
    <row r="69" spans="1:14" ht="17.25" customHeight="1" thickBot="1">
      <c r="A69" s="391"/>
      <c r="B69" s="393"/>
      <c r="C69" s="389"/>
      <c r="D69" s="397"/>
      <c r="E69" s="402"/>
      <c r="F69" s="395"/>
      <c r="G69" s="394"/>
      <c r="H69" s="15" t="s">
        <v>10</v>
      </c>
      <c r="I69" s="221">
        <f t="shared" ref="I69:N69" si="12">SUM(I68)</f>
        <v>300</v>
      </c>
      <c r="J69" s="221">
        <f t="shared" si="12"/>
        <v>300</v>
      </c>
      <c r="K69" s="221">
        <f t="shared" si="12"/>
        <v>0</v>
      </c>
      <c r="L69" s="222">
        <f t="shared" si="12"/>
        <v>0</v>
      </c>
      <c r="M69" s="121">
        <f t="shared" si="12"/>
        <v>300</v>
      </c>
      <c r="N69" s="121">
        <f t="shared" si="12"/>
        <v>300</v>
      </c>
    </row>
    <row r="70" spans="1:14" ht="14.25" customHeight="1">
      <c r="A70" s="390" t="s">
        <v>11</v>
      </c>
      <c r="B70" s="392" t="s">
        <v>9</v>
      </c>
      <c r="C70" s="387" t="s">
        <v>21</v>
      </c>
      <c r="D70" s="385" t="s">
        <v>176</v>
      </c>
      <c r="E70" s="401" t="s">
        <v>85</v>
      </c>
      <c r="F70" s="383" t="s">
        <v>18</v>
      </c>
      <c r="G70" s="367" t="s">
        <v>59</v>
      </c>
      <c r="H70" s="16" t="s">
        <v>19</v>
      </c>
      <c r="I70" s="224">
        <v>11</v>
      </c>
      <c r="J70" s="224">
        <v>11</v>
      </c>
      <c r="K70" s="224">
        <v>0</v>
      </c>
      <c r="L70" s="225">
        <v>0</v>
      </c>
      <c r="M70" s="226">
        <v>14</v>
      </c>
      <c r="N70" s="226">
        <v>20</v>
      </c>
    </row>
    <row r="71" spans="1:14" ht="15" customHeight="1" thickBot="1">
      <c r="A71" s="391"/>
      <c r="B71" s="393"/>
      <c r="C71" s="389"/>
      <c r="D71" s="397"/>
      <c r="E71" s="402"/>
      <c r="F71" s="395"/>
      <c r="G71" s="394"/>
      <c r="H71" s="15" t="s">
        <v>10</v>
      </c>
      <c r="I71" s="221">
        <f t="shared" ref="I71:N71" si="13">SUM(I70)</f>
        <v>11</v>
      </c>
      <c r="J71" s="221">
        <f t="shared" si="13"/>
        <v>11</v>
      </c>
      <c r="K71" s="221">
        <f t="shared" si="13"/>
        <v>0</v>
      </c>
      <c r="L71" s="222">
        <f t="shared" si="13"/>
        <v>0</v>
      </c>
      <c r="M71" s="121">
        <f t="shared" si="13"/>
        <v>14</v>
      </c>
      <c r="N71" s="121">
        <f t="shared" si="13"/>
        <v>20</v>
      </c>
    </row>
    <row r="72" spans="1:14" ht="14.25" customHeight="1">
      <c r="A72" s="390" t="s">
        <v>11</v>
      </c>
      <c r="B72" s="392" t="s">
        <v>9</v>
      </c>
      <c r="C72" s="387" t="s">
        <v>22</v>
      </c>
      <c r="D72" s="385" t="s">
        <v>79</v>
      </c>
      <c r="E72" s="401" t="s">
        <v>85</v>
      </c>
      <c r="F72" s="383" t="s">
        <v>18</v>
      </c>
      <c r="G72" s="367" t="s">
        <v>59</v>
      </c>
      <c r="H72" s="16" t="s">
        <v>19</v>
      </c>
      <c r="I72" s="224">
        <v>9</v>
      </c>
      <c r="J72" s="224">
        <v>9</v>
      </c>
      <c r="K72" s="224">
        <v>0</v>
      </c>
      <c r="L72" s="225">
        <v>0</v>
      </c>
      <c r="M72" s="226">
        <v>10</v>
      </c>
      <c r="N72" s="226">
        <v>10</v>
      </c>
    </row>
    <row r="73" spans="1:14" ht="27.75" customHeight="1" thickBot="1">
      <c r="A73" s="534"/>
      <c r="B73" s="540"/>
      <c r="C73" s="542"/>
      <c r="D73" s="386"/>
      <c r="E73" s="541"/>
      <c r="F73" s="384"/>
      <c r="G73" s="368"/>
      <c r="H73" s="15" t="s">
        <v>10</v>
      </c>
      <c r="I73" s="122">
        <f t="shared" ref="I73:N73" si="14">SUM(I72)</f>
        <v>9</v>
      </c>
      <c r="J73" s="122">
        <f t="shared" si="14"/>
        <v>9</v>
      </c>
      <c r="K73" s="122">
        <f t="shared" si="14"/>
        <v>0</v>
      </c>
      <c r="L73" s="123">
        <f t="shared" si="14"/>
        <v>0</v>
      </c>
      <c r="M73" s="249">
        <f t="shared" si="14"/>
        <v>10</v>
      </c>
      <c r="N73" s="249">
        <f t="shared" si="14"/>
        <v>10</v>
      </c>
    </row>
    <row r="74" spans="1:14" ht="17.25" customHeight="1">
      <c r="A74" s="474" t="s">
        <v>11</v>
      </c>
      <c r="B74" s="392" t="s">
        <v>9</v>
      </c>
      <c r="C74" s="387" t="s">
        <v>23</v>
      </c>
      <c r="D74" s="17" t="s">
        <v>67</v>
      </c>
      <c r="E74" s="23"/>
      <c r="F74" s="18"/>
      <c r="G74" s="47"/>
      <c r="H74" s="16"/>
      <c r="I74" s="163"/>
      <c r="J74" s="164"/>
      <c r="K74" s="164"/>
      <c r="L74" s="165"/>
      <c r="M74" s="166"/>
      <c r="N74" s="166"/>
    </row>
    <row r="75" spans="1:14" ht="27.75" customHeight="1">
      <c r="A75" s="475"/>
      <c r="B75" s="533"/>
      <c r="C75" s="388"/>
      <c r="D75" s="20" t="s">
        <v>80</v>
      </c>
      <c r="E75" s="24" t="s">
        <v>85</v>
      </c>
      <c r="F75" s="19" t="s">
        <v>18</v>
      </c>
      <c r="G75" s="51" t="s">
        <v>25</v>
      </c>
      <c r="H75" s="13" t="s">
        <v>19</v>
      </c>
      <c r="I75" s="227">
        <v>8</v>
      </c>
      <c r="J75" s="228">
        <v>8</v>
      </c>
      <c r="K75" s="228">
        <v>0</v>
      </c>
      <c r="L75" s="229">
        <v>0</v>
      </c>
      <c r="M75" s="230">
        <v>8</v>
      </c>
      <c r="N75" s="230">
        <v>8</v>
      </c>
    </row>
    <row r="76" spans="1:14" ht="17.25" customHeight="1">
      <c r="A76" s="475"/>
      <c r="B76" s="533"/>
      <c r="C76" s="388"/>
      <c r="D76" s="20" t="s">
        <v>181</v>
      </c>
      <c r="E76" s="24" t="s">
        <v>85</v>
      </c>
      <c r="F76" s="19" t="s">
        <v>18</v>
      </c>
      <c r="G76" s="51" t="s">
        <v>66</v>
      </c>
      <c r="H76" s="13" t="s">
        <v>19</v>
      </c>
      <c r="I76" s="227">
        <v>7.5</v>
      </c>
      <c r="J76" s="228">
        <v>7.5</v>
      </c>
      <c r="K76" s="228">
        <v>0</v>
      </c>
      <c r="L76" s="229">
        <v>0</v>
      </c>
      <c r="M76" s="230">
        <v>8</v>
      </c>
      <c r="N76" s="230">
        <v>8</v>
      </c>
    </row>
    <row r="77" spans="1:14" ht="30" customHeight="1">
      <c r="A77" s="475"/>
      <c r="B77" s="533"/>
      <c r="C77" s="388"/>
      <c r="D77" s="52" t="s">
        <v>81</v>
      </c>
      <c r="E77" s="53" t="s">
        <v>85</v>
      </c>
      <c r="F77" s="54" t="s">
        <v>18</v>
      </c>
      <c r="G77" s="51" t="s">
        <v>59</v>
      </c>
      <c r="H77" s="13" t="s">
        <v>19</v>
      </c>
      <c r="I77" s="237">
        <v>16</v>
      </c>
      <c r="J77" s="238">
        <v>16</v>
      </c>
      <c r="K77" s="238">
        <v>0</v>
      </c>
      <c r="L77" s="239">
        <v>0</v>
      </c>
      <c r="M77" s="290">
        <v>16</v>
      </c>
      <c r="N77" s="290">
        <v>16</v>
      </c>
    </row>
    <row r="78" spans="1:14" ht="17.25" customHeight="1">
      <c r="A78" s="475"/>
      <c r="B78" s="533"/>
      <c r="C78" s="388"/>
      <c r="D78" s="52" t="s">
        <v>180</v>
      </c>
      <c r="E78" s="53" t="s">
        <v>85</v>
      </c>
      <c r="F78" s="54" t="s">
        <v>18</v>
      </c>
      <c r="G78" s="51" t="s">
        <v>59</v>
      </c>
      <c r="H78" s="13" t="s">
        <v>19</v>
      </c>
      <c r="I78" s="237">
        <v>2.5</v>
      </c>
      <c r="J78" s="238">
        <v>2.5</v>
      </c>
      <c r="K78" s="238">
        <v>0</v>
      </c>
      <c r="L78" s="239">
        <v>0</v>
      </c>
      <c r="M78" s="290">
        <v>3</v>
      </c>
      <c r="N78" s="290">
        <v>3</v>
      </c>
    </row>
    <row r="79" spans="1:14" ht="18" customHeight="1" thickBot="1">
      <c r="A79" s="539"/>
      <c r="B79" s="393"/>
      <c r="C79" s="389"/>
      <c r="D79" s="381"/>
      <c r="E79" s="381"/>
      <c r="F79" s="381"/>
      <c r="G79" s="382"/>
      <c r="H79" s="14" t="s">
        <v>10</v>
      </c>
      <c r="I79" s="220">
        <f>SUM(I75:I78)</f>
        <v>34</v>
      </c>
      <c r="J79" s="221">
        <f>SUM(J75:J78)</f>
        <v>34</v>
      </c>
      <c r="K79" s="221">
        <f>SUM(K75:K77)</f>
        <v>0</v>
      </c>
      <c r="L79" s="222">
        <f>SUM(L75:L77)</f>
        <v>0</v>
      </c>
      <c r="M79" s="121">
        <f>SUM(M75:M78)</f>
        <v>35</v>
      </c>
      <c r="N79" s="121">
        <f>SUM(N75:N78)</f>
        <v>35</v>
      </c>
    </row>
    <row r="80" spans="1:14" ht="16.5" customHeight="1">
      <c r="A80" s="390" t="s">
        <v>11</v>
      </c>
      <c r="B80" s="392" t="s">
        <v>9</v>
      </c>
      <c r="C80" s="378" t="s">
        <v>24</v>
      </c>
      <c r="D80" s="369" t="s">
        <v>82</v>
      </c>
      <c r="E80" s="536" t="s">
        <v>85</v>
      </c>
      <c r="F80" s="361" t="s">
        <v>18</v>
      </c>
      <c r="G80" s="364" t="s">
        <v>59</v>
      </c>
      <c r="H80" s="48" t="s">
        <v>19</v>
      </c>
      <c r="I80" s="183"/>
      <c r="J80" s="167"/>
      <c r="K80" s="167"/>
      <c r="L80" s="184"/>
      <c r="M80" s="185"/>
      <c r="N80" s="186"/>
    </row>
    <row r="81" spans="1:14" ht="16.5" customHeight="1" thickBot="1">
      <c r="A81" s="534"/>
      <c r="B81" s="535"/>
      <c r="C81" s="379"/>
      <c r="D81" s="370"/>
      <c r="E81" s="537"/>
      <c r="F81" s="362"/>
      <c r="G81" s="365"/>
      <c r="H81" s="49" t="s">
        <v>19</v>
      </c>
      <c r="I81" s="291">
        <v>2</v>
      </c>
      <c r="J81" s="228">
        <v>2</v>
      </c>
      <c r="K81" s="228">
        <v>0</v>
      </c>
      <c r="L81" s="292">
        <v>0</v>
      </c>
      <c r="M81" s="293">
        <v>2</v>
      </c>
      <c r="N81" s="230">
        <v>2</v>
      </c>
    </row>
    <row r="82" spans="1:14" ht="16.5" customHeight="1" thickBot="1">
      <c r="A82" s="55"/>
      <c r="B82" s="73"/>
      <c r="C82" s="380"/>
      <c r="D82" s="371"/>
      <c r="E82" s="538"/>
      <c r="F82" s="363"/>
      <c r="G82" s="366"/>
      <c r="H82" s="71" t="s">
        <v>10</v>
      </c>
      <c r="I82" s="296">
        <f t="shared" ref="I82:N82" si="15">SUM(I80:I81)</f>
        <v>2</v>
      </c>
      <c r="J82" s="297">
        <f t="shared" si="15"/>
        <v>2</v>
      </c>
      <c r="K82" s="297">
        <f t="shared" si="15"/>
        <v>0</v>
      </c>
      <c r="L82" s="298">
        <f t="shared" si="15"/>
        <v>0</v>
      </c>
      <c r="M82" s="299">
        <f t="shared" si="15"/>
        <v>2</v>
      </c>
      <c r="N82" s="300">
        <f t="shared" si="15"/>
        <v>2</v>
      </c>
    </row>
    <row r="83" spans="1:14" ht="16.5" customHeight="1">
      <c r="A83" s="390" t="s">
        <v>11</v>
      </c>
      <c r="B83" s="392" t="s">
        <v>9</v>
      </c>
      <c r="C83" s="378" t="s">
        <v>46</v>
      </c>
      <c r="D83" s="369" t="s">
        <v>183</v>
      </c>
      <c r="E83" s="536" t="s">
        <v>85</v>
      </c>
      <c r="F83" s="361" t="s">
        <v>18</v>
      </c>
      <c r="G83" s="364" t="s">
        <v>59</v>
      </c>
      <c r="H83" s="48" t="s">
        <v>19</v>
      </c>
      <c r="I83" s="183"/>
      <c r="J83" s="167"/>
      <c r="K83" s="167"/>
      <c r="L83" s="184"/>
      <c r="M83" s="185"/>
      <c r="N83" s="186"/>
    </row>
    <row r="84" spans="1:14" ht="16.5" customHeight="1" thickBot="1">
      <c r="A84" s="534"/>
      <c r="B84" s="535"/>
      <c r="C84" s="379"/>
      <c r="D84" s="370"/>
      <c r="E84" s="537"/>
      <c r="F84" s="362"/>
      <c r="G84" s="365"/>
      <c r="H84" s="49" t="s">
        <v>134</v>
      </c>
      <c r="I84" s="291">
        <v>140</v>
      </c>
      <c r="J84" s="228">
        <v>140</v>
      </c>
      <c r="K84" s="228">
        <v>0</v>
      </c>
      <c r="L84" s="292">
        <v>0</v>
      </c>
      <c r="M84" s="293">
        <v>155</v>
      </c>
      <c r="N84" s="230">
        <v>105</v>
      </c>
    </row>
    <row r="85" spans="1:14" ht="16.5" customHeight="1" thickBot="1">
      <c r="A85" s="55"/>
      <c r="B85" s="73"/>
      <c r="C85" s="380"/>
      <c r="D85" s="371"/>
      <c r="E85" s="538"/>
      <c r="F85" s="363"/>
      <c r="G85" s="366"/>
      <c r="H85" s="71" t="s">
        <v>10</v>
      </c>
      <c r="I85" s="296">
        <f t="shared" ref="I85:N85" si="16">SUM(I83:I84)</f>
        <v>140</v>
      </c>
      <c r="J85" s="297">
        <f t="shared" si="16"/>
        <v>140</v>
      </c>
      <c r="K85" s="297">
        <f t="shared" si="16"/>
        <v>0</v>
      </c>
      <c r="L85" s="298">
        <f t="shared" si="16"/>
        <v>0</v>
      </c>
      <c r="M85" s="299">
        <f t="shared" si="16"/>
        <v>155</v>
      </c>
      <c r="N85" s="300">
        <f t="shared" si="16"/>
        <v>105</v>
      </c>
    </row>
    <row r="86" spans="1:14" ht="15" customHeight="1" thickBot="1">
      <c r="A86" s="199" t="s">
        <v>11</v>
      </c>
      <c r="B86" s="200" t="s">
        <v>9</v>
      </c>
      <c r="C86" s="359" t="s">
        <v>12</v>
      </c>
      <c r="D86" s="359"/>
      <c r="E86" s="359"/>
      <c r="F86" s="359"/>
      <c r="G86" s="359"/>
      <c r="H86" s="360"/>
      <c r="I86" s="138">
        <f>SUM(I64+I67+I69+I71+I73+I79+I82+I85)</f>
        <v>2645.6</v>
      </c>
      <c r="J86" s="138">
        <f t="shared" ref="J86:N86" si="17">SUM(J64+J67+J69+J71+J73+J79+J82+J85)</f>
        <v>2640.6</v>
      </c>
      <c r="K86" s="138">
        <f t="shared" si="17"/>
        <v>1226.2</v>
      </c>
      <c r="L86" s="138">
        <f t="shared" si="17"/>
        <v>5</v>
      </c>
      <c r="M86" s="138">
        <f t="shared" si="17"/>
        <v>2676</v>
      </c>
      <c r="N86" s="138">
        <f t="shared" si="17"/>
        <v>2577</v>
      </c>
    </row>
    <row r="87" spans="1:14" ht="19.5" customHeight="1" thickBot="1">
      <c r="A87" s="61" t="s">
        <v>11</v>
      </c>
      <c r="B87" s="372" t="s">
        <v>103</v>
      </c>
      <c r="C87" s="373"/>
      <c r="D87" s="373"/>
      <c r="E87" s="373"/>
      <c r="F87" s="373"/>
      <c r="G87" s="373"/>
      <c r="H87" s="373"/>
      <c r="I87" s="191">
        <f t="shared" ref="I87:N87" si="18">SUM(I86)</f>
        <v>2645.6</v>
      </c>
      <c r="J87" s="192">
        <f t="shared" si="18"/>
        <v>2640.6</v>
      </c>
      <c r="K87" s="192">
        <f t="shared" si="18"/>
        <v>1226.2</v>
      </c>
      <c r="L87" s="193">
        <f t="shared" si="18"/>
        <v>5</v>
      </c>
      <c r="M87" s="101">
        <f t="shared" si="18"/>
        <v>2676</v>
      </c>
      <c r="N87" s="194">
        <f t="shared" si="18"/>
        <v>2577</v>
      </c>
    </row>
    <row r="88" spans="1:14" ht="17.25" customHeight="1" thickBot="1">
      <c r="A88" s="62" t="s">
        <v>20</v>
      </c>
      <c r="B88" s="374" t="s">
        <v>104</v>
      </c>
      <c r="C88" s="375"/>
      <c r="D88" s="375"/>
      <c r="E88" s="375"/>
      <c r="F88" s="375"/>
      <c r="G88" s="375"/>
      <c r="H88" s="375"/>
      <c r="I88" s="376"/>
      <c r="J88" s="376"/>
      <c r="K88" s="376"/>
      <c r="L88" s="376"/>
      <c r="M88" s="375"/>
      <c r="N88" s="377"/>
    </row>
    <row r="89" spans="1:14" ht="18" customHeight="1" thickBot="1">
      <c r="A89" s="68" t="s">
        <v>20</v>
      </c>
      <c r="B89" s="69" t="s">
        <v>9</v>
      </c>
      <c r="C89" s="353" t="s">
        <v>105</v>
      </c>
      <c r="D89" s="354"/>
      <c r="E89" s="354"/>
      <c r="F89" s="354"/>
      <c r="G89" s="354"/>
      <c r="H89" s="354"/>
      <c r="I89" s="354"/>
      <c r="J89" s="354"/>
      <c r="K89" s="354"/>
      <c r="L89" s="354"/>
      <c r="M89" s="354"/>
      <c r="N89" s="355"/>
    </row>
    <row r="90" spans="1:14" ht="15.75" customHeight="1">
      <c r="A90" s="306" t="s">
        <v>20</v>
      </c>
      <c r="B90" s="309" t="s">
        <v>9</v>
      </c>
      <c r="C90" s="312" t="s">
        <v>9</v>
      </c>
      <c r="D90" s="162" t="s">
        <v>106</v>
      </c>
      <c r="E90" s="125"/>
      <c r="F90" s="125"/>
      <c r="G90" s="126"/>
      <c r="H90" s="127"/>
      <c r="I90" s="250"/>
      <c r="J90" s="125"/>
      <c r="K90" s="125"/>
      <c r="L90" s="251"/>
      <c r="M90" s="252"/>
      <c r="N90" s="127"/>
    </row>
    <row r="91" spans="1:14" ht="28.5" customHeight="1">
      <c r="A91" s="307"/>
      <c r="B91" s="310"/>
      <c r="C91" s="313"/>
      <c r="D91" s="160" t="s">
        <v>107</v>
      </c>
      <c r="E91" s="128" t="s">
        <v>85</v>
      </c>
      <c r="F91" s="129" t="s">
        <v>18</v>
      </c>
      <c r="G91" s="130" t="s">
        <v>59</v>
      </c>
      <c r="H91" s="131" t="s">
        <v>19</v>
      </c>
      <c r="I91" s="237">
        <v>4</v>
      </c>
      <c r="J91" s="238">
        <v>4</v>
      </c>
      <c r="K91" s="238">
        <v>0</v>
      </c>
      <c r="L91" s="239">
        <v>0</v>
      </c>
      <c r="M91" s="253">
        <v>4</v>
      </c>
      <c r="N91" s="241">
        <v>5</v>
      </c>
    </row>
    <row r="92" spans="1:14" ht="18" customHeight="1">
      <c r="A92" s="307"/>
      <c r="B92" s="310"/>
      <c r="C92" s="313"/>
      <c r="D92" s="65" t="s">
        <v>108</v>
      </c>
      <c r="E92" s="128" t="s">
        <v>85</v>
      </c>
      <c r="F92" s="132" t="s">
        <v>18</v>
      </c>
      <c r="G92" s="130" t="s">
        <v>25</v>
      </c>
      <c r="H92" s="133" t="s">
        <v>19</v>
      </c>
      <c r="I92" s="227">
        <v>5</v>
      </c>
      <c r="J92" s="228">
        <v>5</v>
      </c>
      <c r="K92" s="228">
        <v>0</v>
      </c>
      <c r="L92" s="229">
        <v>0</v>
      </c>
      <c r="M92" s="254">
        <v>5</v>
      </c>
      <c r="N92" s="230">
        <v>6</v>
      </c>
    </row>
    <row r="93" spans="1:14" ht="16.5" customHeight="1">
      <c r="A93" s="307"/>
      <c r="B93" s="310"/>
      <c r="C93" s="313"/>
      <c r="D93" s="315" t="s">
        <v>109</v>
      </c>
      <c r="E93" s="350" t="s">
        <v>85</v>
      </c>
      <c r="F93" s="352" t="s">
        <v>18</v>
      </c>
      <c r="G93" s="316" t="s">
        <v>59</v>
      </c>
      <c r="H93" s="133" t="s">
        <v>19</v>
      </c>
      <c r="I93" s="227">
        <v>50</v>
      </c>
      <c r="J93" s="228">
        <v>50</v>
      </c>
      <c r="K93" s="228">
        <v>0</v>
      </c>
      <c r="L93" s="229">
        <v>0</v>
      </c>
      <c r="M93" s="254">
        <v>50</v>
      </c>
      <c r="N93" s="230">
        <v>60</v>
      </c>
    </row>
    <row r="94" spans="1:14" ht="17.25" customHeight="1">
      <c r="A94" s="307"/>
      <c r="B94" s="310"/>
      <c r="C94" s="313"/>
      <c r="D94" s="315"/>
      <c r="E94" s="351"/>
      <c r="F94" s="352"/>
      <c r="G94" s="317"/>
      <c r="H94" s="134" t="s">
        <v>29</v>
      </c>
      <c r="I94" s="255">
        <v>21</v>
      </c>
      <c r="J94" s="256">
        <v>21</v>
      </c>
      <c r="K94" s="256">
        <v>0</v>
      </c>
      <c r="L94" s="257">
        <v>0</v>
      </c>
      <c r="M94" s="258">
        <v>23</v>
      </c>
      <c r="N94" s="259">
        <v>25</v>
      </c>
    </row>
    <row r="95" spans="1:14" ht="16.5" customHeight="1">
      <c r="A95" s="307"/>
      <c r="B95" s="310"/>
      <c r="C95" s="313"/>
      <c r="D95" s="65" t="s">
        <v>110</v>
      </c>
      <c r="E95" s="128" t="s">
        <v>85</v>
      </c>
      <c r="F95" s="132" t="s">
        <v>18</v>
      </c>
      <c r="G95" s="130" t="s">
        <v>59</v>
      </c>
      <c r="H95" s="133" t="s">
        <v>19</v>
      </c>
      <c r="I95" s="227">
        <v>4</v>
      </c>
      <c r="J95" s="228">
        <v>4</v>
      </c>
      <c r="K95" s="228">
        <v>0</v>
      </c>
      <c r="L95" s="229">
        <v>0</v>
      </c>
      <c r="M95" s="254">
        <v>5</v>
      </c>
      <c r="N95" s="230">
        <v>5</v>
      </c>
    </row>
    <row r="96" spans="1:14" ht="17.25" customHeight="1">
      <c r="A96" s="307"/>
      <c r="B96" s="310"/>
      <c r="C96" s="313"/>
      <c r="D96" s="65" t="s">
        <v>111</v>
      </c>
      <c r="E96" s="128" t="s">
        <v>85</v>
      </c>
      <c r="F96" s="132" t="s">
        <v>18</v>
      </c>
      <c r="G96" s="130" t="s">
        <v>59</v>
      </c>
      <c r="H96" s="133" t="s">
        <v>19</v>
      </c>
      <c r="I96" s="227">
        <v>11</v>
      </c>
      <c r="J96" s="228">
        <v>11</v>
      </c>
      <c r="K96" s="228">
        <v>0</v>
      </c>
      <c r="L96" s="229">
        <v>0</v>
      </c>
      <c r="M96" s="254">
        <v>11</v>
      </c>
      <c r="N96" s="230">
        <v>12</v>
      </c>
    </row>
    <row r="97" spans="1:14" ht="17.25" customHeight="1">
      <c r="A97" s="307"/>
      <c r="B97" s="310"/>
      <c r="C97" s="313"/>
      <c r="D97" s="160" t="s">
        <v>119</v>
      </c>
      <c r="E97" s="128" t="s">
        <v>85</v>
      </c>
      <c r="F97" s="129" t="s">
        <v>18</v>
      </c>
      <c r="G97" s="130" t="s">
        <v>59</v>
      </c>
      <c r="H97" s="131" t="s">
        <v>19</v>
      </c>
      <c r="I97" s="237">
        <v>2</v>
      </c>
      <c r="J97" s="238">
        <v>2</v>
      </c>
      <c r="K97" s="238">
        <v>0</v>
      </c>
      <c r="L97" s="239">
        <v>0</v>
      </c>
      <c r="M97" s="253">
        <v>3</v>
      </c>
      <c r="N97" s="241">
        <v>3</v>
      </c>
    </row>
    <row r="98" spans="1:14" ht="16.5" customHeight="1">
      <c r="A98" s="307"/>
      <c r="B98" s="310"/>
      <c r="C98" s="313"/>
      <c r="D98" s="356" t="s">
        <v>112</v>
      </c>
      <c r="E98" s="348" t="s">
        <v>85</v>
      </c>
      <c r="F98" s="340" t="s">
        <v>18</v>
      </c>
      <c r="G98" s="342" t="s">
        <v>59</v>
      </c>
      <c r="H98" s="133" t="s">
        <v>19</v>
      </c>
      <c r="I98" s="227">
        <v>18</v>
      </c>
      <c r="J98" s="228">
        <v>18</v>
      </c>
      <c r="K98" s="228">
        <v>0</v>
      </c>
      <c r="L98" s="229">
        <v>0</v>
      </c>
      <c r="M98" s="247">
        <v>20</v>
      </c>
      <c r="N98" s="230">
        <v>25</v>
      </c>
    </row>
    <row r="99" spans="1:14" ht="16.5" customHeight="1">
      <c r="A99" s="307"/>
      <c r="B99" s="310"/>
      <c r="C99" s="313"/>
      <c r="D99" s="356"/>
      <c r="E99" s="349"/>
      <c r="F99" s="341"/>
      <c r="G99" s="343"/>
      <c r="H99" s="133" t="s">
        <v>29</v>
      </c>
      <c r="I99" s="227">
        <v>79.364000000000004</v>
      </c>
      <c r="J99" s="228">
        <v>79.400000000000006</v>
      </c>
      <c r="K99" s="228">
        <v>0</v>
      </c>
      <c r="L99" s="229">
        <v>0</v>
      </c>
      <c r="M99" s="254">
        <v>80</v>
      </c>
      <c r="N99" s="230">
        <v>82</v>
      </c>
    </row>
    <row r="100" spans="1:14" ht="14.25" customHeight="1" thickBot="1">
      <c r="A100" s="308"/>
      <c r="B100" s="311"/>
      <c r="C100" s="314"/>
      <c r="D100" s="357"/>
      <c r="E100" s="357"/>
      <c r="F100" s="357"/>
      <c r="G100" s="358"/>
      <c r="H100" s="135" t="s">
        <v>10</v>
      </c>
      <c r="I100" s="136">
        <f t="shared" ref="I100:N100" si="19">SUM(I91:I99)</f>
        <v>194.364</v>
      </c>
      <c r="J100" s="122">
        <f t="shared" si="19"/>
        <v>194.4</v>
      </c>
      <c r="K100" s="122">
        <f t="shared" si="19"/>
        <v>0</v>
      </c>
      <c r="L100" s="123">
        <f t="shared" si="19"/>
        <v>0</v>
      </c>
      <c r="M100" s="137">
        <f t="shared" si="19"/>
        <v>201</v>
      </c>
      <c r="N100" s="121">
        <f t="shared" si="19"/>
        <v>223</v>
      </c>
    </row>
    <row r="101" spans="1:14" ht="14.25" customHeight="1" thickBot="1">
      <c r="A101" s="66" t="s">
        <v>20</v>
      </c>
      <c r="B101" s="67" t="s">
        <v>9</v>
      </c>
      <c r="C101" s="345" t="s">
        <v>12</v>
      </c>
      <c r="D101" s="346"/>
      <c r="E101" s="346"/>
      <c r="F101" s="346"/>
      <c r="G101" s="346"/>
      <c r="H101" s="347"/>
      <c r="I101" s="138">
        <f t="shared" ref="I101:N101" si="20">SUM(I100)</f>
        <v>194.364</v>
      </c>
      <c r="J101" s="139">
        <f t="shared" si="20"/>
        <v>194.4</v>
      </c>
      <c r="K101" s="139">
        <f t="shared" si="20"/>
        <v>0</v>
      </c>
      <c r="L101" s="140">
        <f t="shared" si="20"/>
        <v>0</v>
      </c>
      <c r="M101" s="141">
        <f t="shared" si="20"/>
        <v>201</v>
      </c>
      <c r="N101" s="124">
        <f t="shared" si="20"/>
        <v>223</v>
      </c>
    </row>
    <row r="102" spans="1:14" ht="18" customHeight="1" thickBot="1">
      <c r="A102" s="57" t="s">
        <v>20</v>
      </c>
      <c r="B102" s="58" t="s">
        <v>11</v>
      </c>
      <c r="C102" s="353" t="s">
        <v>120</v>
      </c>
      <c r="D102" s="354"/>
      <c r="E102" s="354"/>
      <c r="F102" s="354"/>
      <c r="G102" s="354"/>
      <c r="H102" s="354"/>
      <c r="I102" s="354"/>
      <c r="J102" s="354"/>
      <c r="K102" s="354"/>
      <c r="L102" s="354"/>
      <c r="M102" s="354"/>
      <c r="N102" s="355"/>
    </row>
    <row r="103" spans="1:14" ht="15" customHeight="1">
      <c r="A103" s="334" t="s">
        <v>20</v>
      </c>
      <c r="B103" s="336" t="s">
        <v>11</v>
      </c>
      <c r="C103" s="312" t="s">
        <v>9</v>
      </c>
      <c r="D103" s="338" t="s">
        <v>113</v>
      </c>
      <c r="E103" s="332" t="s">
        <v>85</v>
      </c>
      <c r="F103" s="344" t="s">
        <v>18</v>
      </c>
      <c r="G103" s="322" t="s">
        <v>114</v>
      </c>
      <c r="H103" s="142" t="s">
        <v>19</v>
      </c>
      <c r="I103" s="232">
        <v>1.3</v>
      </c>
      <c r="J103" s="233">
        <v>1.3</v>
      </c>
      <c r="K103" s="233">
        <v>0</v>
      </c>
      <c r="L103" s="234">
        <v>0</v>
      </c>
      <c r="M103" s="236">
        <v>1.5</v>
      </c>
      <c r="N103" s="236">
        <v>2</v>
      </c>
    </row>
    <row r="104" spans="1:14" ht="14.25" customHeight="1" thickBot="1">
      <c r="A104" s="335"/>
      <c r="B104" s="337"/>
      <c r="C104" s="314"/>
      <c r="D104" s="339"/>
      <c r="E104" s="333"/>
      <c r="F104" s="333"/>
      <c r="G104" s="323"/>
      <c r="H104" s="135" t="s">
        <v>10</v>
      </c>
      <c r="I104" s="220">
        <f t="shared" ref="I104:N104" si="21">SUM(I103)</f>
        <v>1.3</v>
      </c>
      <c r="J104" s="221">
        <f t="shared" si="21"/>
        <v>1.3</v>
      </c>
      <c r="K104" s="221">
        <f t="shared" si="21"/>
        <v>0</v>
      </c>
      <c r="L104" s="222">
        <f t="shared" si="21"/>
        <v>0</v>
      </c>
      <c r="M104" s="121">
        <f t="shared" si="21"/>
        <v>1.5</v>
      </c>
      <c r="N104" s="121">
        <f t="shared" si="21"/>
        <v>2</v>
      </c>
    </row>
    <row r="105" spans="1:14" ht="15.75" customHeight="1">
      <c r="A105" s="63" t="s">
        <v>20</v>
      </c>
      <c r="B105" s="64" t="s">
        <v>11</v>
      </c>
      <c r="C105" s="328" t="s">
        <v>11</v>
      </c>
      <c r="D105" s="330" t="s">
        <v>179</v>
      </c>
      <c r="E105" s="332" t="s">
        <v>85</v>
      </c>
      <c r="F105" s="326" t="s">
        <v>115</v>
      </c>
      <c r="G105" s="322" t="s">
        <v>116</v>
      </c>
      <c r="H105" s="143" t="s">
        <v>19</v>
      </c>
      <c r="I105" s="195">
        <v>112.3</v>
      </c>
      <c r="J105" s="224">
        <v>112.3</v>
      </c>
      <c r="K105" s="224">
        <v>74.599999999999994</v>
      </c>
      <c r="L105" s="225">
        <v>0</v>
      </c>
      <c r="M105" s="226">
        <v>100</v>
      </c>
      <c r="N105" s="231">
        <v>110</v>
      </c>
    </row>
    <row r="106" spans="1:14" ht="14.25" customHeight="1" thickBot="1">
      <c r="A106" s="66"/>
      <c r="B106" s="67"/>
      <c r="C106" s="329"/>
      <c r="D106" s="331"/>
      <c r="E106" s="333"/>
      <c r="F106" s="327"/>
      <c r="G106" s="323"/>
      <c r="H106" s="135" t="s">
        <v>10</v>
      </c>
      <c r="I106" s="136">
        <f t="shared" ref="I106:N106" si="22">I105</f>
        <v>112.3</v>
      </c>
      <c r="J106" s="122">
        <f t="shared" si="22"/>
        <v>112.3</v>
      </c>
      <c r="K106" s="122">
        <f t="shared" si="22"/>
        <v>74.599999999999994</v>
      </c>
      <c r="L106" s="123">
        <f t="shared" si="22"/>
        <v>0</v>
      </c>
      <c r="M106" s="121">
        <f t="shared" si="22"/>
        <v>100</v>
      </c>
      <c r="N106" s="260">
        <f t="shared" si="22"/>
        <v>110</v>
      </c>
    </row>
    <row r="107" spans="1:14" ht="14.25" customHeight="1" thickBot="1">
      <c r="A107" s="68" t="s">
        <v>20</v>
      </c>
      <c r="B107" s="69" t="s">
        <v>11</v>
      </c>
      <c r="C107" s="320" t="s">
        <v>12</v>
      </c>
      <c r="D107" s="321"/>
      <c r="E107" s="321"/>
      <c r="F107" s="321"/>
      <c r="G107" s="321"/>
      <c r="H107" s="321"/>
      <c r="I107" s="138">
        <f t="shared" ref="I107:N107" si="23">SUM(I106+I104)</f>
        <v>113.6</v>
      </c>
      <c r="J107" s="139">
        <f t="shared" si="23"/>
        <v>113.6</v>
      </c>
      <c r="K107" s="139">
        <f t="shared" si="23"/>
        <v>74.599999999999994</v>
      </c>
      <c r="L107" s="140">
        <f t="shared" si="23"/>
        <v>0</v>
      </c>
      <c r="M107" s="144">
        <f t="shared" si="23"/>
        <v>101.5</v>
      </c>
      <c r="N107" s="124">
        <f t="shared" si="23"/>
        <v>112</v>
      </c>
    </row>
    <row r="108" spans="1:14" ht="15" customHeight="1" thickBot="1">
      <c r="A108" s="66" t="s">
        <v>20</v>
      </c>
      <c r="B108" s="324" t="s">
        <v>103</v>
      </c>
      <c r="C108" s="325"/>
      <c r="D108" s="325"/>
      <c r="E108" s="325"/>
      <c r="F108" s="325"/>
      <c r="G108" s="325"/>
      <c r="H108" s="325"/>
      <c r="I108" s="150">
        <f t="shared" ref="I108:N108" si="24">SUM(I107+I101)</f>
        <v>307.964</v>
      </c>
      <c r="J108" s="151">
        <f t="shared" si="24"/>
        <v>308</v>
      </c>
      <c r="K108" s="151">
        <f t="shared" si="24"/>
        <v>74.599999999999994</v>
      </c>
      <c r="L108" s="152">
        <f t="shared" si="24"/>
        <v>0</v>
      </c>
      <c r="M108" s="153">
        <f t="shared" si="24"/>
        <v>302.5</v>
      </c>
      <c r="N108" s="77">
        <f t="shared" si="24"/>
        <v>335</v>
      </c>
    </row>
    <row r="109" spans="1:14" ht="17.25" customHeight="1" thickBot="1">
      <c r="A109" s="70" t="s">
        <v>11</v>
      </c>
      <c r="B109" s="318" t="s">
        <v>118</v>
      </c>
      <c r="C109" s="319"/>
      <c r="D109" s="319"/>
      <c r="E109" s="319"/>
      <c r="F109" s="319"/>
      <c r="G109" s="319"/>
      <c r="H109" s="319"/>
      <c r="I109" s="154">
        <f t="shared" ref="I109:N109" si="25">SUM(I108+I87+I40)</f>
        <v>16845.464</v>
      </c>
      <c r="J109" s="155">
        <f t="shared" si="25"/>
        <v>15368.5</v>
      </c>
      <c r="K109" s="155">
        <f t="shared" si="25"/>
        <v>1517.1</v>
      </c>
      <c r="L109" s="156">
        <f t="shared" si="25"/>
        <v>1477</v>
      </c>
      <c r="M109" s="157">
        <f t="shared" si="25"/>
        <v>15542.4</v>
      </c>
      <c r="N109" s="158">
        <f t="shared" si="25"/>
        <v>15525.9</v>
      </c>
    </row>
    <row r="110" spans="1:14" s="5" customFormat="1" ht="17.25" customHeight="1">
      <c r="A110" s="78"/>
      <c r="B110" s="79"/>
      <c r="C110" s="79"/>
      <c r="D110" s="79"/>
      <c r="E110" s="79"/>
      <c r="F110" s="79"/>
      <c r="G110" s="79"/>
      <c r="H110" s="79"/>
      <c r="I110" s="80"/>
      <c r="J110" s="80"/>
      <c r="K110" s="80"/>
      <c r="L110" s="80"/>
      <c r="M110" s="80"/>
      <c r="N110" s="80"/>
    </row>
  </sheetData>
  <mergeCells count="209">
    <mergeCell ref="A83:A84"/>
    <mergeCell ref="B83:B84"/>
    <mergeCell ref="C83:C85"/>
    <mergeCell ref="D83:D85"/>
    <mergeCell ref="E83:E85"/>
    <mergeCell ref="F83:F85"/>
    <mergeCell ref="A66:A67"/>
    <mergeCell ref="F30:F31"/>
    <mergeCell ref="G30:G31"/>
    <mergeCell ref="G59:G62"/>
    <mergeCell ref="B37:B38"/>
    <mergeCell ref="G56:G58"/>
    <mergeCell ref="F45:F46"/>
    <mergeCell ref="A30:A31"/>
    <mergeCell ref="A80:A81"/>
    <mergeCell ref="B80:B81"/>
    <mergeCell ref="A74:A79"/>
    <mergeCell ref="B72:B73"/>
    <mergeCell ref="A72:A73"/>
    <mergeCell ref="A68:A69"/>
    <mergeCell ref="B74:B79"/>
    <mergeCell ref="E72:E73"/>
    <mergeCell ref="C72:C73"/>
    <mergeCell ref="E80:E82"/>
    <mergeCell ref="E50:E52"/>
    <mergeCell ref="F50:F52"/>
    <mergeCell ref="G47:G48"/>
    <mergeCell ref="B30:B31"/>
    <mergeCell ref="D28:D29"/>
    <mergeCell ref="C30:C31"/>
    <mergeCell ref="C28:C29"/>
    <mergeCell ref="C43:C64"/>
    <mergeCell ref="B43:B64"/>
    <mergeCell ref="A11:A12"/>
    <mergeCell ref="B11:B12"/>
    <mergeCell ref="E11:E12"/>
    <mergeCell ref="D11:D12"/>
    <mergeCell ref="C11:C12"/>
    <mergeCell ref="A26:A27"/>
    <mergeCell ref="B26:B27"/>
    <mergeCell ref="D18:D20"/>
    <mergeCell ref="C26:C27"/>
    <mergeCell ref="B18:B20"/>
    <mergeCell ref="A16:A17"/>
    <mergeCell ref="E23:E25"/>
    <mergeCell ref="A28:A29"/>
    <mergeCell ref="D56:D58"/>
    <mergeCell ref="B40:H40"/>
    <mergeCell ref="B41:N41"/>
    <mergeCell ref="D37:D38"/>
    <mergeCell ref="F37:F38"/>
    <mergeCell ref="C37:C38"/>
    <mergeCell ref="G50:G52"/>
    <mergeCell ref="G37:G38"/>
    <mergeCell ref="C42:N42"/>
    <mergeCell ref="E53:E54"/>
    <mergeCell ref="A43:A64"/>
    <mergeCell ref="A37:A38"/>
    <mergeCell ref="F59:F62"/>
    <mergeCell ref="F56:F58"/>
    <mergeCell ref="D64:G64"/>
    <mergeCell ref="F53:F54"/>
    <mergeCell ref="D53:D54"/>
    <mergeCell ref="E56:E58"/>
    <mergeCell ref="D59:D62"/>
    <mergeCell ref="E59:E62"/>
    <mergeCell ref="G53:G54"/>
    <mergeCell ref="D50:D52"/>
    <mergeCell ref="B28:B29"/>
    <mergeCell ref="A1:N1"/>
    <mergeCell ref="A2:N2"/>
    <mergeCell ref="M3:N3"/>
    <mergeCell ref="G4:G6"/>
    <mergeCell ref="H4:H6"/>
    <mergeCell ref="F4:F6"/>
    <mergeCell ref="I4:L4"/>
    <mergeCell ref="A13:A15"/>
    <mergeCell ref="B13:B15"/>
    <mergeCell ref="M4:M6"/>
    <mergeCell ref="N4:N6"/>
    <mergeCell ref="I5:I6"/>
    <mergeCell ref="J5:K5"/>
    <mergeCell ref="L5:L6"/>
    <mergeCell ref="A7:N7"/>
    <mergeCell ref="A8:N8"/>
    <mergeCell ref="C10:N10"/>
    <mergeCell ref="E13:E15"/>
    <mergeCell ref="F13:F15"/>
    <mergeCell ref="G13:G15"/>
    <mergeCell ref="D13:D15"/>
    <mergeCell ref="F11:F12"/>
    <mergeCell ref="G11:G12"/>
    <mergeCell ref="C13:C15"/>
    <mergeCell ref="A4:A6"/>
    <mergeCell ref="G21:G22"/>
    <mergeCell ref="F23:F25"/>
    <mergeCell ref="G23:G25"/>
    <mergeCell ref="D26:D27"/>
    <mergeCell ref="D21:D22"/>
    <mergeCell ref="F26:F27"/>
    <mergeCell ref="E21:E22"/>
    <mergeCell ref="E26:E27"/>
    <mergeCell ref="D16:D17"/>
    <mergeCell ref="G16:G17"/>
    <mergeCell ref="E18:E20"/>
    <mergeCell ref="F18:F20"/>
    <mergeCell ref="G18:G20"/>
    <mergeCell ref="E16:E17"/>
    <mergeCell ref="C16:C17"/>
    <mergeCell ref="A21:A22"/>
    <mergeCell ref="B21:B22"/>
    <mergeCell ref="C18:C20"/>
    <mergeCell ref="B16:B17"/>
    <mergeCell ref="A18:A20"/>
    <mergeCell ref="A23:A25"/>
    <mergeCell ref="B23:B25"/>
    <mergeCell ref="C21:C22"/>
    <mergeCell ref="B4:B6"/>
    <mergeCell ref="F21:F22"/>
    <mergeCell ref="F16:F17"/>
    <mergeCell ref="E4:E6"/>
    <mergeCell ref="D4:D6"/>
    <mergeCell ref="C4:C6"/>
    <mergeCell ref="B9:N9"/>
    <mergeCell ref="D23:D25"/>
    <mergeCell ref="C23:C25"/>
    <mergeCell ref="G26:G27"/>
    <mergeCell ref="D47:D48"/>
    <mergeCell ref="E47:E48"/>
    <mergeCell ref="D30:D31"/>
    <mergeCell ref="C32:H32"/>
    <mergeCell ref="G34:G36"/>
    <mergeCell ref="E28:E29"/>
    <mergeCell ref="D45:D46"/>
    <mergeCell ref="E45:E46"/>
    <mergeCell ref="C33:N33"/>
    <mergeCell ref="E30:E31"/>
    <mergeCell ref="F28:F29"/>
    <mergeCell ref="G28:G29"/>
    <mergeCell ref="C39:H39"/>
    <mergeCell ref="C34:C36"/>
    <mergeCell ref="D34:D36"/>
    <mergeCell ref="E34:E36"/>
    <mergeCell ref="F34:F36"/>
    <mergeCell ref="E37:E38"/>
    <mergeCell ref="G45:G46"/>
    <mergeCell ref="F47:F48"/>
    <mergeCell ref="A70:A71"/>
    <mergeCell ref="B66:B67"/>
    <mergeCell ref="G66:G67"/>
    <mergeCell ref="F70:F71"/>
    <mergeCell ref="D68:D69"/>
    <mergeCell ref="C66:C67"/>
    <mergeCell ref="F68:F69"/>
    <mergeCell ref="G68:G69"/>
    <mergeCell ref="D66:D67"/>
    <mergeCell ref="B68:B69"/>
    <mergeCell ref="B70:B71"/>
    <mergeCell ref="E66:E67"/>
    <mergeCell ref="F66:F67"/>
    <mergeCell ref="E68:E69"/>
    <mergeCell ref="E70:E71"/>
    <mergeCell ref="C70:C71"/>
    <mergeCell ref="D70:D71"/>
    <mergeCell ref="C68:C69"/>
    <mergeCell ref="G70:G71"/>
    <mergeCell ref="G72:G73"/>
    <mergeCell ref="D80:D82"/>
    <mergeCell ref="G80:G82"/>
    <mergeCell ref="B87:H87"/>
    <mergeCell ref="B88:N88"/>
    <mergeCell ref="C80:C82"/>
    <mergeCell ref="D79:G79"/>
    <mergeCell ref="F72:F73"/>
    <mergeCell ref="D72:D73"/>
    <mergeCell ref="C74:C79"/>
    <mergeCell ref="E93:E94"/>
    <mergeCell ref="F93:F94"/>
    <mergeCell ref="C102:N102"/>
    <mergeCell ref="D98:D99"/>
    <mergeCell ref="D100:G100"/>
    <mergeCell ref="C86:H86"/>
    <mergeCell ref="F80:F82"/>
    <mergeCell ref="C89:N89"/>
    <mergeCell ref="G83:G85"/>
    <mergeCell ref="A90:A100"/>
    <mergeCell ref="B90:B100"/>
    <mergeCell ref="C90:C100"/>
    <mergeCell ref="D93:D94"/>
    <mergeCell ref="G93:G94"/>
    <mergeCell ref="B109:H109"/>
    <mergeCell ref="C107:H107"/>
    <mergeCell ref="G105:G106"/>
    <mergeCell ref="B108:H108"/>
    <mergeCell ref="F105:F106"/>
    <mergeCell ref="C105:C106"/>
    <mergeCell ref="D105:D106"/>
    <mergeCell ref="E105:E106"/>
    <mergeCell ref="A103:A104"/>
    <mergeCell ref="B103:B104"/>
    <mergeCell ref="C103:C104"/>
    <mergeCell ref="D103:D104"/>
    <mergeCell ref="G103:G104"/>
    <mergeCell ref="F98:F99"/>
    <mergeCell ref="G98:G99"/>
    <mergeCell ref="E103:E104"/>
    <mergeCell ref="F103:F104"/>
    <mergeCell ref="C101:H101"/>
    <mergeCell ref="E98:E99"/>
  </mergeCells>
  <phoneticPr fontId="9" type="noConversion"/>
  <pageMargins left="0.78740157480314965" right="0.78740157480314965" top="1.1811023622047245" bottom="0.39370078740157483" header="0.51181102362204722" footer="0.51181102362204722"/>
  <pageSetup paperSize="9" scale="90" firstPageNumber="45" orientation="landscape" useFirstPageNumber="1" r:id="rId1"/>
  <headerFooter alignWithMargins="0">
    <oddHeader xml:space="preserve">&amp;C&amp;"Times New Roman,Paprastas"&amp;12&amp;P+3
</oddHeader>
  </headerFooter>
  <rowBreaks count="5" manualBreakCount="5">
    <brk id="22" max="17" man="1"/>
    <brk id="40" max="16383" man="1"/>
    <brk id="58" max="16383" man="1"/>
    <brk id="79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J14"/>
  <sheetViews>
    <sheetView view="pageLayout" zoomScaleNormal="100" workbookViewId="0">
      <selection activeCell="K18" sqref="K18"/>
    </sheetView>
  </sheetViews>
  <sheetFormatPr defaultRowHeight="12.75"/>
  <sheetData>
    <row r="1" spans="1:36" s="98" customFormat="1" ht="15.75" customHeight="1">
      <c r="A1" s="569" t="s">
        <v>131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</row>
    <row r="2" spans="1:36" s="5" customFormat="1" ht="17.25" customHeight="1" thickBot="1">
      <c r="A2" s="78"/>
      <c r="B2" s="79"/>
      <c r="C2" s="79"/>
      <c r="D2" s="79"/>
      <c r="E2" s="79"/>
      <c r="F2" s="79"/>
      <c r="G2" s="79"/>
      <c r="H2" s="79"/>
      <c r="I2" s="80"/>
      <c r="J2" s="80"/>
      <c r="K2" s="80"/>
      <c r="L2" s="80"/>
      <c r="M2" s="80"/>
      <c r="N2" s="99" t="s">
        <v>132</v>
      </c>
    </row>
    <row r="3" spans="1:36" s="1" customFormat="1" ht="14.25">
      <c r="A3" s="563" t="s">
        <v>13</v>
      </c>
      <c r="B3" s="564"/>
      <c r="C3" s="564"/>
      <c r="D3" s="564"/>
      <c r="E3" s="564"/>
      <c r="F3" s="564"/>
      <c r="G3" s="564"/>
      <c r="H3" s="564"/>
      <c r="I3" s="486" t="s">
        <v>172</v>
      </c>
      <c r="J3" s="486"/>
      <c r="K3" s="486"/>
      <c r="L3" s="486"/>
      <c r="M3" s="487" t="s">
        <v>173</v>
      </c>
      <c r="N3" s="490" t="s">
        <v>174</v>
      </c>
    </row>
    <row r="4" spans="1:36" s="1" customFormat="1" ht="12">
      <c r="A4" s="565"/>
      <c r="B4" s="566"/>
      <c r="C4" s="566"/>
      <c r="D4" s="566"/>
      <c r="E4" s="566"/>
      <c r="F4" s="566"/>
      <c r="G4" s="566"/>
      <c r="H4" s="566"/>
      <c r="I4" s="493" t="s">
        <v>7</v>
      </c>
      <c r="J4" s="495" t="s">
        <v>8</v>
      </c>
      <c r="K4" s="495"/>
      <c r="L4" s="496" t="s">
        <v>86</v>
      </c>
      <c r="M4" s="488"/>
      <c r="N4" s="491"/>
    </row>
    <row r="5" spans="1:36" s="1" customFormat="1" ht="56.25" customHeight="1" thickBot="1">
      <c r="A5" s="567"/>
      <c r="B5" s="568"/>
      <c r="C5" s="568"/>
      <c r="D5" s="568"/>
      <c r="E5" s="568"/>
      <c r="F5" s="568"/>
      <c r="G5" s="568"/>
      <c r="H5" s="568"/>
      <c r="I5" s="572"/>
      <c r="J5" s="25" t="s">
        <v>7</v>
      </c>
      <c r="K5" s="26" t="s">
        <v>14</v>
      </c>
      <c r="L5" s="573"/>
      <c r="M5" s="570"/>
      <c r="N5" s="571"/>
    </row>
    <row r="6" spans="1:36" s="1" customFormat="1" ht="13.5" thickBot="1">
      <c r="A6" s="546" t="s">
        <v>15</v>
      </c>
      <c r="B6" s="547"/>
      <c r="C6" s="547"/>
      <c r="D6" s="547"/>
      <c r="E6" s="547"/>
      <c r="F6" s="547"/>
      <c r="G6" s="547"/>
      <c r="H6" s="548"/>
      <c r="I6" s="39">
        <f t="shared" ref="I6:N6" si="0">SUM(I7:I9)</f>
        <v>6808.1</v>
      </c>
      <c r="J6" s="39">
        <f t="shared" si="0"/>
        <v>6583.1</v>
      </c>
      <c r="K6" s="39">
        <f t="shared" si="0"/>
        <v>1334.7</v>
      </c>
      <c r="L6" s="39">
        <f t="shared" si="0"/>
        <v>225</v>
      </c>
      <c r="M6" s="39">
        <f t="shared" si="0"/>
        <v>6644.4</v>
      </c>
      <c r="N6" s="39">
        <f t="shared" si="0"/>
        <v>6714.9</v>
      </c>
    </row>
    <row r="7" spans="1:36" s="1" customFormat="1">
      <c r="A7" s="549" t="s">
        <v>99</v>
      </c>
      <c r="B7" s="550"/>
      <c r="C7" s="550"/>
      <c r="D7" s="550"/>
      <c r="E7" s="550"/>
      <c r="F7" s="550"/>
      <c r="G7" s="550"/>
      <c r="H7" s="551"/>
      <c r="I7" s="305">
        <f>priemonės!I11+priemonės!I13+priemonės!I16+priemonės!I19+priemonės!I23+priemonės!I47+priemonės!I49+priemonės!I50+priemonės!I53+priemonės!I55+priemonės!I56+priemonės!I59+priemonės!I63+priemonės!I66+priemonės!I68+priemonės!I70+priemonės!I72+priemonės!I75+priemonės!I76+priemonės!I77+priemonės!I78+priemonės!I81+priemonės!I91+priemonės!I92+priemonės!I93+priemonės!I95+priemonės!I96+priemonės!I97+priemonės!I98+priemonės!I103+priemonės!I105</f>
        <v>6368.1</v>
      </c>
      <c r="J7" s="305">
        <f>priemonės!J11+priemonės!J13+priemonės!J16+priemonės!J19+priemonės!J23+priemonės!J47+priemonės!J49+priemonės!J50+priemonės!J53+priemonės!J55+priemonės!J56+priemonės!J59+priemonės!J63+priemonės!J66+priemonės!J68+priemonės!J70+priemonės!J72+priemonės!J75+priemonės!J76+priemonės!J77+priemonės!J78+priemonės!J81+priemonės!J91+priemonės!J92+priemonės!J93+priemonės!J95+priemonės!J96+priemonės!J97+priemonės!J98+priemonės!J103+priemonės!J105</f>
        <v>6363.1</v>
      </c>
      <c r="K7" s="305">
        <f>priemonės!K11+priemonės!K13+priemonės!K16+priemonės!K19+priemonės!K23+priemonės!K47+priemonės!K49+priemonės!K50+priemonės!K53+priemonės!K55+priemonės!K56+priemonės!K59+priemonės!K63+priemonės!K66+priemonės!K68+priemonės!K70+priemonės!K72+priemonės!K75+priemonės!K76+priemonės!K77+priemonės!K78+priemonės!K81+priemonės!K91+priemonės!K92+priemonės!K93+priemonės!K95+priemonės!K96+priemonės!K97+priemonės!K98+priemonės!K103+priemonės!K105</f>
        <v>1281</v>
      </c>
      <c r="L7" s="305">
        <f>priemonės!L11+priemonės!L13+priemonės!L16+priemonės!L19+priemonės!L23+priemonės!L47+priemonės!L49+priemonės!L50+priemonės!L53+priemonės!L55+priemonės!L56+priemonės!L59+priemonės!L63+priemonės!L66+priemonės!L68+priemonės!L70+priemonės!L72+priemonės!L75+priemonės!L76+priemonės!L77+priemonės!L78+priemonės!L81+priemonės!L91+priemonės!L92+priemonės!L93+priemonės!L95+priemonės!L96+priemonės!L97+priemonės!L98+priemonės!L103+priemonės!L105</f>
        <v>5</v>
      </c>
      <c r="M7" s="305">
        <f>priemonės!M11+priemonės!M13+priemonės!M16+priemonės!M19+priemonės!M23+priemonės!M47+priemonės!M49+priemonės!M50+priemonės!M53+priemonės!M55+priemonės!M56+priemonės!M59+priemonės!M63+priemonės!M66+priemonės!M68+priemonės!M70+priemonės!M72+priemonės!M75+priemonės!M76+priemonės!M77+priemonės!M78+priemonės!M81+priemonės!M91+priemonės!M92+priemonės!M93+priemonės!M95+priemonės!M96+priemonės!M97+priemonės!M98+priemonės!M103+priemonės!M105</f>
        <v>6420.4</v>
      </c>
      <c r="N7" s="305">
        <f>priemonės!N11+priemonės!N13+priemonės!N16+priemonės!N19+priemonės!N23+priemonės!N47+priemonės!N49+priemonės!N50+priemonės!N53+priemonės!N55+priemonės!N56+priemonės!N59+priemonės!N63+priemonės!N66+priemonės!N68+priemonės!N70+priemonės!N72+priemonės!N75+priemonės!N76+priemonės!N77+priemonės!N78+priemonės!N81+priemonės!N91+priemonės!N92+priemonės!N93+priemonės!N95+priemonės!N96+priemonės!N97+priemonės!N98+priemonės!N103+priemonės!N105</f>
        <v>6484.9</v>
      </c>
    </row>
    <row r="8" spans="1:36" s="1" customFormat="1">
      <c r="A8" s="552" t="s">
        <v>100</v>
      </c>
      <c r="B8" s="553"/>
      <c r="C8" s="553"/>
      <c r="D8" s="553"/>
      <c r="E8" s="553"/>
      <c r="F8" s="553"/>
      <c r="G8" s="553"/>
      <c r="H8" s="553"/>
      <c r="I8" s="301">
        <f>priemonės!I37+priemonės!I61</f>
        <v>220</v>
      </c>
      <c r="J8" s="301">
        <f>priemonės!J37+priemonės!J61</f>
        <v>220</v>
      </c>
      <c r="K8" s="301">
        <f>priemonės!K37+priemonės!K61</f>
        <v>53.7</v>
      </c>
      <c r="L8" s="301">
        <f>priemonės!L37+priemonės!L61</f>
        <v>0</v>
      </c>
      <c r="M8" s="301">
        <f>priemonės!M37+priemonės!M61</f>
        <v>224</v>
      </c>
      <c r="N8" s="301">
        <f>priemonės!N37+priemonės!N61</f>
        <v>230</v>
      </c>
    </row>
    <row r="9" spans="1:36" s="1" customFormat="1" ht="13.5" thickBot="1">
      <c r="A9" s="554" t="s">
        <v>146</v>
      </c>
      <c r="B9" s="555"/>
      <c r="C9" s="555"/>
      <c r="D9" s="555"/>
      <c r="E9" s="555"/>
      <c r="F9" s="555"/>
      <c r="G9" s="555"/>
      <c r="H9" s="555"/>
      <c r="I9" s="302">
        <f>priemonės!I35</f>
        <v>220</v>
      </c>
      <c r="J9" s="302">
        <f>priemonės!J35</f>
        <v>0</v>
      </c>
      <c r="K9" s="302">
        <f>priemonės!K35</f>
        <v>0</v>
      </c>
      <c r="L9" s="302">
        <f>priemonės!L35</f>
        <v>220</v>
      </c>
      <c r="M9" s="302">
        <f>priemonės!M35</f>
        <v>0</v>
      </c>
      <c r="N9" s="302">
        <f>priemonės!N35</f>
        <v>0</v>
      </c>
    </row>
    <row r="10" spans="1:36" s="1" customFormat="1" ht="13.5" thickBot="1">
      <c r="A10" s="556" t="s">
        <v>16</v>
      </c>
      <c r="B10" s="557"/>
      <c r="C10" s="557"/>
      <c r="D10" s="557"/>
      <c r="E10" s="557"/>
      <c r="F10" s="557"/>
      <c r="G10" s="557"/>
      <c r="H10" s="557"/>
      <c r="I10" s="39">
        <f>SUM(I11+I12+I13)</f>
        <v>10037.364</v>
      </c>
      <c r="J10" s="39">
        <f>SUM(J11:J13)</f>
        <v>8785.4</v>
      </c>
      <c r="K10" s="39">
        <f>SUM(K11:K13)</f>
        <v>182.4</v>
      </c>
      <c r="L10" s="39">
        <f>SUM(L11:L13)</f>
        <v>1252</v>
      </c>
      <c r="M10" s="39">
        <f>SUM(M11:M13)</f>
        <v>8898</v>
      </c>
      <c r="N10" s="40">
        <f>SUM(N11:N13)</f>
        <v>8811</v>
      </c>
    </row>
    <row r="11" spans="1:36" s="1" customFormat="1">
      <c r="A11" s="558" t="s">
        <v>101</v>
      </c>
      <c r="B11" s="559"/>
      <c r="C11" s="559"/>
      <c r="D11" s="559"/>
      <c r="E11" s="559"/>
      <c r="F11" s="559"/>
      <c r="G11" s="559"/>
      <c r="H11" s="559"/>
      <c r="I11" s="304">
        <f>priemonės!I18+priemonės!I21+priemonės!I26+priemonės!I28+priemonės!I94+priemonės!I99</f>
        <v>8410.3639999999996</v>
      </c>
      <c r="J11" s="304">
        <f>priemonės!J18+priemonės!J21+priemonės!J26+priemonės!J28+priemonės!J94+priemonės!J99</f>
        <v>8404.4</v>
      </c>
      <c r="K11" s="304">
        <f>priemonės!K18+priemonės!K21+priemonės!K26+priemonės!K28+priemonės!K94+priemonės!K99</f>
        <v>70</v>
      </c>
      <c r="L11" s="304">
        <f>priemonės!L18+priemonės!L21+priemonės!L26+priemonės!L28+priemonės!L94+priemonės!L99</f>
        <v>6</v>
      </c>
      <c r="M11" s="304">
        <f>priemonės!M18+priemonės!M21+priemonės!M26+priemonės!M28+priemonės!M94+priemonės!M99</f>
        <v>8536</v>
      </c>
      <c r="N11" s="304">
        <f>priemonės!N18+priemonės!N21+priemonės!N26+priemonės!N28+priemonės!N94+priemonės!N99</f>
        <v>8540</v>
      </c>
    </row>
    <row r="12" spans="1:36" s="1" customFormat="1">
      <c r="A12" s="560" t="s">
        <v>145</v>
      </c>
      <c r="B12" s="561"/>
      <c r="C12" s="561"/>
      <c r="D12" s="561"/>
      <c r="E12" s="561"/>
      <c r="F12" s="561"/>
      <c r="G12" s="561"/>
      <c r="H12" s="562"/>
      <c r="I12" s="303">
        <f>priemonės!I34+priemonės!I62+priemonės!I84</f>
        <v>1476</v>
      </c>
      <c r="J12" s="303">
        <f>priemonės!J34+priemonės!J62+priemonės!J84</f>
        <v>230</v>
      </c>
      <c r="K12" s="303">
        <f>priemonės!K34+priemonės!K62+priemonės!K84</f>
        <v>48</v>
      </c>
      <c r="L12" s="303">
        <f>priemonės!L34+priemonės!L62+priemonės!L84</f>
        <v>1246</v>
      </c>
      <c r="M12" s="303">
        <f>priemonės!M34+priemonės!M62+priemonės!M84</f>
        <v>203</v>
      </c>
      <c r="N12" s="303">
        <f>priemonės!N34+priemonės!N62+priemonės!N84</f>
        <v>105</v>
      </c>
    </row>
    <row r="13" spans="1:36" s="1" customFormat="1" ht="13.5" thickBot="1">
      <c r="A13" s="554" t="s">
        <v>102</v>
      </c>
      <c r="B13" s="555"/>
      <c r="C13" s="555"/>
      <c r="D13" s="555"/>
      <c r="E13" s="555"/>
      <c r="F13" s="555"/>
      <c r="G13" s="555"/>
      <c r="H13" s="555"/>
      <c r="I13" s="302">
        <f>priemonės!I44+priemonės!I46+priemonės!I48+priemonės!I52+priemonės!I54+priemonės!I58</f>
        <v>151</v>
      </c>
      <c r="J13" s="302">
        <f>priemonės!J44+priemonės!J46+priemonės!J48+priemonės!J52+priemonės!J54+priemonės!J58</f>
        <v>151</v>
      </c>
      <c r="K13" s="302">
        <f>priemonės!K44+priemonės!K46+priemonės!K48+priemonės!K52+priemonės!K54+priemonės!K58</f>
        <v>64.400000000000006</v>
      </c>
      <c r="L13" s="302">
        <f>priemonės!L44+priemonės!L46+priemonės!L48+priemonės!L52+priemonės!L54+priemonės!L58</f>
        <v>0</v>
      </c>
      <c r="M13" s="302">
        <f>priemonės!M44+priemonės!M46+priemonės!M48+priemonės!M52+priemonės!M54+priemonės!M58</f>
        <v>159</v>
      </c>
      <c r="N13" s="302">
        <f>priemonės!N44+priemonės!N46+priemonės!N48+priemonės!N52+priemonės!N54+priemonės!N58</f>
        <v>166</v>
      </c>
    </row>
    <row r="14" spans="1:36" s="1" customFormat="1" ht="13.5" thickBot="1">
      <c r="A14" s="543" t="s">
        <v>17</v>
      </c>
      <c r="B14" s="544"/>
      <c r="C14" s="544"/>
      <c r="D14" s="544"/>
      <c r="E14" s="544"/>
      <c r="F14" s="544"/>
      <c r="G14" s="544"/>
      <c r="H14" s="545"/>
      <c r="I14" s="41">
        <f t="shared" ref="I14:N14" si="1">SUM(I6+I10)</f>
        <v>16845.464</v>
      </c>
      <c r="J14" s="41">
        <f t="shared" si="1"/>
        <v>15368.5</v>
      </c>
      <c r="K14" s="41">
        <f t="shared" si="1"/>
        <v>1517.1000000000001</v>
      </c>
      <c r="L14" s="41">
        <f t="shared" si="1"/>
        <v>1477</v>
      </c>
      <c r="M14" s="41">
        <f t="shared" si="1"/>
        <v>15542.4</v>
      </c>
      <c r="N14" s="41">
        <f t="shared" si="1"/>
        <v>15525.9</v>
      </c>
    </row>
  </sheetData>
  <mergeCells count="17">
    <mergeCell ref="A3:H5"/>
    <mergeCell ref="A1:N1"/>
    <mergeCell ref="I3:L3"/>
    <mergeCell ref="M3:M5"/>
    <mergeCell ref="N3:N5"/>
    <mergeCell ref="I4:I5"/>
    <mergeCell ref="J4:K4"/>
    <mergeCell ref="L4:L5"/>
    <mergeCell ref="A14:H14"/>
    <mergeCell ref="A6:H6"/>
    <mergeCell ref="A7:H7"/>
    <mergeCell ref="A8:H8"/>
    <mergeCell ref="A9:H9"/>
    <mergeCell ref="A10:H10"/>
    <mergeCell ref="A11:H11"/>
    <mergeCell ref="A13:H13"/>
    <mergeCell ref="A12:H12"/>
  </mergeCells>
  <phoneticPr fontId="9" type="noConversion"/>
  <pageMargins left="0.78740157480314965" right="0.78740157480314965" top="1.1811023622047245" bottom="0.39370078740157483" header="0.51181102362204722" footer="0.51181102362204722"/>
  <pageSetup paperSize="9" firstPageNumber="50" orientation="landscape" useFirstPageNumber="1" r:id="rId1"/>
  <headerFooter alignWithMargins="0">
    <oddHeader>&amp;C&amp;"Times New Roman,Paprastas"&amp;12 54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tabSelected="1" view="pageLayout" zoomScaleNormal="100" workbookViewId="0">
      <selection activeCell="E17" sqref="E17"/>
    </sheetView>
  </sheetViews>
  <sheetFormatPr defaultRowHeight="12.75"/>
  <cols>
    <col min="1" max="1" width="17.7109375" customWidth="1"/>
    <col min="2" max="2" width="84.28515625" customWidth="1"/>
    <col min="3" max="3" width="9.28515625" customWidth="1"/>
    <col min="5" max="5" width="9" customWidth="1"/>
    <col min="6" max="6" width="14.140625" customWidth="1"/>
  </cols>
  <sheetData>
    <row r="1" spans="1:6" ht="15.75">
      <c r="A1" s="478" t="s">
        <v>35</v>
      </c>
      <c r="B1" s="478"/>
      <c r="C1" s="478"/>
      <c r="D1" s="478"/>
      <c r="E1" s="478"/>
      <c r="F1" s="478"/>
    </row>
    <row r="2" spans="1:6" ht="15.75" customHeight="1">
      <c r="A2" s="574" t="s">
        <v>31</v>
      </c>
      <c r="B2" s="574"/>
      <c r="C2" s="574"/>
      <c r="D2" s="574"/>
      <c r="E2" s="574"/>
      <c r="F2" s="574"/>
    </row>
    <row r="3" spans="1:6" ht="15.75">
      <c r="A3" s="8"/>
    </row>
    <row r="4" spans="1:6" ht="15.75">
      <c r="A4" s="8"/>
    </row>
    <row r="5" spans="1:6" ht="30" customHeight="1">
      <c r="A5" s="575" t="s">
        <v>32</v>
      </c>
      <c r="B5" s="576" t="s">
        <v>33</v>
      </c>
      <c r="C5" s="575" t="s">
        <v>34</v>
      </c>
      <c r="D5" s="575"/>
      <c r="E5" s="575"/>
      <c r="F5" s="444" t="s">
        <v>87</v>
      </c>
    </row>
    <row r="6" spans="1:6" ht="15.75">
      <c r="A6" s="578"/>
      <c r="B6" s="577"/>
      <c r="C6" s="12" t="s">
        <v>91</v>
      </c>
      <c r="D6" s="12" t="s">
        <v>147</v>
      </c>
      <c r="E6" s="12" t="s">
        <v>175</v>
      </c>
      <c r="F6" s="444"/>
    </row>
    <row r="7" spans="1:6" ht="33.75" customHeight="1">
      <c r="A7" s="9"/>
      <c r="B7" s="29" t="s">
        <v>88</v>
      </c>
      <c r="C7" s="36"/>
      <c r="D7" s="36"/>
      <c r="E7" s="36"/>
      <c r="F7" s="38"/>
    </row>
    <row r="8" spans="1:6" ht="30.75" customHeight="1">
      <c r="A8" s="27" t="s">
        <v>58</v>
      </c>
      <c r="B8" s="30" t="s">
        <v>153</v>
      </c>
      <c r="C8" s="262">
        <v>7.2</v>
      </c>
      <c r="D8" s="262">
        <v>7.2</v>
      </c>
      <c r="E8" s="262">
        <v>7.2</v>
      </c>
      <c r="F8" s="37" t="s">
        <v>167</v>
      </c>
    </row>
    <row r="9" spans="1:6" ht="27" customHeight="1">
      <c r="A9" s="27" t="s">
        <v>36</v>
      </c>
      <c r="B9" s="31" t="s">
        <v>154</v>
      </c>
      <c r="C9" s="263">
        <v>48</v>
      </c>
      <c r="D9" s="263">
        <v>50</v>
      </c>
      <c r="E9" s="263">
        <v>50</v>
      </c>
      <c r="F9" s="37" t="s">
        <v>167</v>
      </c>
    </row>
    <row r="10" spans="1:6" ht="27" customHeight="1">
      <c r="A10" s="27" t="s">
        <v>47</v>
      </c>
      <c r="B10" s="30" t="s">
        <v>48</v>
      </c>
      <c r="C10" s="264">
        <v>40</v>
      </c>
      <c r="D10" s="264">
        <v>40</v>
      </c>
      <c r="E10" s="264">
        <v>40</v>
      </c>
      <c r="F10" s="37" t="s">
        <v>93</v>
      </c>
    </row>
    <row r="11" spans="1:6" ht="35.25" customHeight="1">
      <c r="A11" s="27" t="s">
        <v>137</v>
      </c>
      <c r="B11" s="108" t="s">
        <v>157</v>
      </c>
      <c r="C11" s="270">
        <v>55</v>
      </c>
      <c r="D11" s="270">
        <v>60</v>
      </c>
      <c r="E11" s="270">
        <v>65</v>
      </c>
      <c r="F11" s="107" t="s">
        <v>168</v>
      </c>
    </row>
    <row r="12" spans="1:6" ht="33" customHeight="1">
      <c r="A12" s="27"/>
      <c r="B12" s="32" t="s">
        <v>62</v>
      </c>
      <c r="C12" s="188"/>
      <c r="D12" s="188"/>
      <c r="E12" s="188"/>
      <c r="F12" s="37"/>
    </row>
    <row r="13" spans="1:6" ht="31.5" customHeight="1">
      <c r="A13" s="28" t="s">
        <v>49</v>
      </c>
      <c r="B13" s="30" t="s">
        <v>165</v>
      </c>
      <c r="C13" s="264">
        <v>4500</v>
      </c>
      <c r="D13" s="264">
        <v>4500</v>
      </c>
      <c r="E13" s="264">
        <v>4500</v>
      </c>
      <c r="F13" s="37" t="s">
        <v>167</v>
      </c>
    </row>
    <row r="14" spans="1:6" ht="25.5" customHeight="1">
      <c r="A14" s="28" t="s">
        <v>50</v>
      </c>
      <c r="B14" s="30" t="s">
        <v>163</v>
      </c>
      <c r="C14" s="264">
        <v>5200</v>
      </c>
      <c r="D14" s="264">
        <v>5200</v>
      </c>
      <c r="E14" s="264">
        <v>5200</v>
      </c>
      <c r="F14" s="37" t="s">
        <v>167</v>
      </c>
    </row>
    <row r="15" spans="1:6" ht="26.25" customHeight="1">
      <c r="A15" s="28" t="s">
        <v>42</v>
      </c>
      <c r="B15" s="33" t="s">
        <v>164</v>
      </c>
      <c r="C15" s="264">
        <v>390</v>
      </c>
      <c r="D15" s="264">
        <v>400</v>
      </c>
      <c r="E15" s="264">
        <v>400</v>
      </c>
      <c r="F15" s="37" t="s">
        <v>93</v>
      </c>
    </row>
    <row r="16" spans="1:6" ht="21" customHeight="1">
      <c r="A16" s="28"/>
      <c r="B16" s="109" t="s">
        <v>138</v>
      </c>
      <c r="C16" s="187"/>
      <c r="D16" s="187"/>
      <c r="E16" s="187"/>
      <c r="F16" s="37"/>
    </row>
    <row r="17" spans="1:6" ht="38.25" customHeight="1">
      <c r="A17" s="9" t="s">
        <v>141</v>
      </c>
      <c r="B17" s="108" t="s">
        <v>140</v>
      </c>
      <c r="C17" s="261">
        <v>0</v>
      </c>
      <c r="D17" s="261">
        <v>69</v>
      </c>
      <c r="E17" s="261">
        <v>0</v>
      </c>
      <c r="F17" s="110" t="s">
        <v>139</v>
      </c>
    </row>
    <row r="18" spans="1:6" ht="17.25" customHeight="1">
      <c r="A18" s="27"/>
      <c r="B18" s="29" t="s">
        <v>63</v>
      </c>
      <c r="C18" s="187"/>
      <c r="D18" s="187"/>
      <c r="E18" s="187"/>
      <c r="F18" s="37"/>
    </row>
    <row r="19" spans="1:6" ht="27" customHeight="1">
      <c r="A19" s="28" t="s">
        <v>37</v>
      </c>
      <c r="B19" s="34" t="s">
        <v>94</v>
      </c>
      <c r="C19" s="264">
        <v>96</v>
      </c>
      <c r="D19" s="269">
        <v>96</v>
      </c>
      <c r="E19" s="269">
        <v>97</v>
      </c>
      <c r="F19" s="37" t="s">
        <v>169</v>
      </c>
    </row>
    <row r="20" spans="1:6" ht="26.25" customHeight="1">
      <c r="A20" s="28" t="s">
        <v>95</v>
      </c>
      <c r="B20" s="34" t="s">
        <v>96</v>
      </c>
      <c r="C20" s="264">
        <v>11.5</v>
      </c>
      <c r="D20" s="269">
        <v>12</v>
      </c>
      <c r="E20" s="269">
        <v>14</v>
      </c>
      <c r="F20" s="37" t="s">
        <v>169</v>
      </c>
    </row>
    <row r="21" spans="1:6" ht="33" customHeight="1">
      <c r="A21" s="28"/>
      <c r="B21" s="32" t="s">
        <v>69</v>
      </c>
      <c r="C21" s="187"/>
      <c r="D21" s="187"/>
      <c r="E21" s="187"/>
      <c r="F21" s="37"/>
    </row>
    <row r="22" spans="1:6" ht="27" customHeight="1">
      <c r="A22" s="27" t="s">
        <v>51</v>
      </c>
      <c r="B22" s="35" t="s">
        <v>162</v>
      </c>
      <c r="C22" s="264">
        <v>3000</v>
      </c>
      <c r="D22" s="264">
        <v>3000</v>
      </c>
      <c r="E22" s="264">
        <v>3000</v>
      </c>
      <c r="F22" s="37" t="s">
        <v>169</v>
      </c>
    </row>
    <row r="23" spans="1:6" ht="32.25" customHeight="1">
      <c r="A23" s="27" t="s">
        <v>38</v>
      </c>
      <c r="B23" s="35" t="s">
        <v>158</v>
      </c>
      <c r="C23" s="264">
        <v>100</v>
      </c>
      <c r="D23" s="264">
        <v>100</v>
      </c>
      <c r="E23" s="264">
        <v>100</v>
      </c>
      <c r="F23" s="37" t="s">
        <v>169</v>
      </c>
    </row>
    <row r="24" spans="1:6" ht="33" customHeight="1">
      <c r="A24" s="27" t="s">
        <v>41</v>
      </c>
      <c r="B24" s="35" t="s">
        <v>161</v>
      </c>
      <c r="C24" s="264">
        <v>230</v>
      </c>
      <c r="D24" s="264">
        <v>250</v>
      </c>
      <c r="E24" s="264">
        <v>280</v>
      </c>
      <c r="F24" s="37" t="s">
        <v>169</v>
      </c>
    </row>
    <row r="25" spans="1:6" ht="15.75">
      <c r="A25" s="27"/>
      <c r="B25" s="29" t="s">
        <v>64</v>
      </c>
      <c r="C25" s="187"/>
      <c r="D25" s="187"/>
      <c r="E25" s="187"/>
      <c r="F25" s="37"/>
    </row>
    <row r="26" spans="1:6" ht="33" customHeight="1">
      <c r="A26" s="27" t="s">
        <v>56</v>
      </c>
      <c r="B26" s="35" t="s">
        <v>52</v>
      </c>
      <c r="C26" s="265">
        <v>95</v>
      </c>
      <c r="D26" s="264">
        <v>95</v>
      </c>
      <c r="E26" s="264">
        <v>95</v>
      </c>
      <c r="F26" s="37" t="s">
        <v>169</v>
      </c>
    </row>
    <row r="27" spans="1:6" ht="26.25" customHeight="1">
      <c r="A27" s="27" t="s">
        <v>45</v>
      </c>
      <c r="B27" s="30" t="s">
        <v>160</v>
      </c>
      <c r="C27" s="266" t="s">
        <v>177</v>
      </c>
      <c r="D27" s="264" t="s">
        <v>178</v>
      </c>
      <c r="E27" s="264" t="s">
        <v>178</v>
      </c>
      <c r="F27" s="37" t="s">
        <v>170</v>
      </c>
    </row>
    <row r="28" spans="1:6" ht="27" customHeight="1">
      <c r="A28" s="27" t="s">
        <v>159</v>
      </c>
      <c r="B28" s="35" t="s">
        <v>57</v>
      </c>
      <c r="C28" s="266">
        <v>60</v>
      </c>
      <c r="D28" s="264">
        <v>63</v>
      </c>
      <c r="E28" s="264">
        <v>65</v>
      </c>
      <c r="F28" s="37" t="s">
        <v>170</v>
      </c>
    </row>
    <row r="29" spans="1:6" ht="17.25" customHeight="1">
      <c r="A29" s="27"/>
      <c r="B29" s="32" t="s">
        <v>65</v>
      </c>
      <c r="C29" s="190"/>
      <c r="D29" s="188"/>
      <c r="E29" s="188"/>
      <c r="F29" s="37"/>
    </row>
    <row r="30" spans="1:6" ht="27.75" customHeight="1">
      <c r="A30" s="27" t="s">
        <v>39</v>
      </c>
      <c r="B30" s="30" t="s">
        <v>92</v>
      </c>
      <c r="C30" s="266">
        <v>450</v>
      </c>
      <c r="D30" s="264">
        <v>500</v>
      </c>
      <c r="E30" s="264">
        <v>500</v>
      </c>
      <c r="F30" s="37" t="s">
        <v>169</v>
      </c>
    </row>
    <row r="31" spans="1:6" ht="28.5" customHeight="1">
      <c r="A31" s="27" t="s">
        <v>43</v>
      </c>
      <c r="B31" s="35" t="s">
        <v>53</v>
      </c>
      <c r="C31" s="266">
        <v>8</v>
      </c>
      <c r="D31" s="264">
        <v>9</v>
      </c>
      <c r="E31" s="264">
        <v>9</v>
      </c>
      <c r="F31" s="37" t="s">
        <v>169</v>
      </c>
    </row>
    <row r="32" spans="1:6" ht="16.5" customHeight="1">
      <c r="A32" s="27"/>
      <c r="B32" s="32" t="s">
        <v>90</v>
      </c>
      <c r="C32" s="189"/>
      <c r="D32" s="187"/>
      <c r="E32" s="187"/>
      <c r="F32" s="37"/>
    </row>
    <row r="33" spans="1:14" ht="30.75" customHeight="1">
      <c r="A33" s="44" t="s">
        <v>40</v>
      </c>
      <c r="B33" s="45" t="s">
        <v>54</v>
      </c>
      <c r="C33" s="267">
        <v>4</v>
      </c>
      <c r="D33" s="268">
        <v>4</v>
      </c>
      <c r="E33" s="268">
        <v>4</v>
      </c>
      <c r="F33" s="37" t="s">
        <v>170</v>
      </c>
    </row>
    <row r="34" spans="1:14" ht="31.5" customHeight="1">
      <c r="A34" s="27" t="s">
        <v>68</v>
      </c>
      <c r="B34" s="30" t="s">
        <v>55</v>
      </c>
      <c r="C34" s="266">
        <v>3</v>
      </c>
      <c r="D34" s="264">
        <v>3</v>
      </c>
      <c r="E34" s="264">
        <v>3</v>
      </c>
      <c r="F34" s="37" t="s">
        <v>170</v>
      </c>
      <c r="G34" s="46"/>
      <c r="H34" s="46"/>
      <c r="I34" s="46"/>
      <c r="J34" s="46"/>
      <c r="K34" s="46"/>
      <c r="L34" s="46"/>
      <c r="M34" s="46"/>
      <c r="N34" s="46"/>
    </row>
    <row r="35" spans="1:14" ht="28.5" customHeight="1">
      <c r="A35" s="27" t="s">
        <v>74</v>
      </c>
      <c r="B35" s="31" t="s">
        <v>44</v>
      </c>
      <c r="C35" s="266">
        <v>3</v>
      </c>
      <c r="D35" s="264">
        <v>4</v>
      </c>
      <c r="E35" s="264">
        <v>4</v>
      </c>
      <c r="F35" s="37" t="s">
        <v>170</v>
      </c>
      <c r="G35" s="46"/>
      <c r="H35" s="46"/>
      <c r="I35" s="46"/>
      <c r="J35" s="46"/>
      <c r="K35" s="46"/>
      <c r="L35" s="46"/>
      <c r="M35" s="46"/>
      <c r="N35" s="46"/>
    </row>
  </sheetData>
  <mergeCells count="6">
    <mergeCell ref="A2:F2"/>
    <mergeCell ref="A1:F1"/>
    <mergeCell ref="F5:F6"/>
    <mergeCell ref="C5:E5"/>
    <mergeCell ref="B5:B6"/>
    <mergeCell ref="A5:A6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0" firstPageNumber="51" orientation="landscape" useFirstPageNumber="1" r:id="rId1"/>
  <headerFooter alignWithMargins="0">
    <oddHeader xml:space="preserve">&amp;C &amp;P+4
</oddHead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priemonės</vt:lpstr>
      <vt:lpstr>šaltiniai</vt:lpstr>
      <vt:lpstr>vertinimo kriterijai</vt:lpstr>
      <vt:lpstr>priemonės!Spausdinti_pavadinimus</vt:lpstr>
      <vt:lpstr>'vertinimo kriterijai'!Spausdinti_pavadinimus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Vilija</cp:lastModifiedBy>
  <cp:lastPrinted>2018-01-10T07:48:50Z</cp:lastPrinted>
  <dcterms:created xsi:type="dcterms:W3CDTF">2007-07-27T10:32:34Z</dcterms:created>
  <dcterms:modified xsi:type="dcterms:W3CDTF">2018-01-10T08:56:26Z</dcterms:modified>
</cp:coreProperties>
</file>